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TOPLAYICILAR\"/>
    </mc:Choice>
  </mc:AlternateContent>
  <xr:revisionPtr revIDLastSave="0" documentId="13_ncr:1_{DB91E65A-B911-4700-A8F6-A354879263AD}" xr6:coauthVersionLast="47" xr6:coauthVersionMax="47" xr10:uidLastSave="{00000000-0000-0000-0000-000000000000}"/>
  <bookViews>
    <workbookView xWindow="-120" yWindow="-120" windowWidth="29040" windowHeight="15840" tabRatio="866" activeTab="2" xr2:uid="{00000000-000D-0000-FFFF-FFFF00000000}"/>
  </bookViews>
  <sheets>
    <sheet name="OCAK 2026" sheetId="5" r:id="rId1"/>
    <sheet name="ŞUBAT 2026" sheetId="6" r:id="rId2"/>
    <sheet name="MART 2026" sheetId="8" r:id="rId3"/>
    <sheet name="NİSAN 2026" sheetId="9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" i="8" l="1"/>
  <c r="N23" i="5"/>
  <c r="N17" i="5"/>
  <c r="N19" i="5" s="1"/>
  <c r="M17" i="5"/>
  <c r="M19" i="5" s="1"/>
  <c r="N36" i="5"/>
  <c r="J38" i="9"/>
  <c r="L36" i="5"/>
  <c r="L36" i="6"/>
  <c r="J38" i="6"/>
  <c r="J38" i="5"/>
  <c r="N20" i="5" l="1"/>
  <c r="N21" i="5" s="1"/>
  <c r="M20" i="5"/>
  <c r="M21" i="5" s="1"/>
  <c r="Q3" i="5"/>
  <c r="D56" i="9"/>
  <c r="D58" i="9" s="1"/>
  <c r="I50" i="9"/>
  <c r="E50" i="9"/>
  <c r="I47" i="9"/>
  <c r="E47" i="9"/>
  <c r="D37" i="9"/>
  <c r="C37" i="9"/>
  <c r="F36" i="9"/>
  <c r="D35" i="9"/>
  <c r="C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7" i="9" s="1"/>
  <c r="AC2" i="9"/>
  <c r="D56" i="8"/>
  <c r="D58" i="8" s="1"/>
  <c r="I50" i="8"/>
  <c r="E50" i="8"/>
  <c r="I47" i="8"/>
  <c r="E47" i="8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8" s="1"/>
  <c r="AC2" i="8"/>
  <c r="D56" i="6"/>
  <c r="D58" i="6" s="1"/>
  <c r="I50" i="6"/>
  <c r="E50" i="6"/>
  <c r="I47" i="6"/>
  <c r="E47" i="6"/>
  <c r="D56" i="5"/>
  <c r="D58" i="5" s="1"/>
  <c r="I50" i="5"/>
  <c r="E50" i="5"/>
  <c r="I47" i="5"/>
  <c r="E47" i="5"/>
  <c r="F36" i="6"/>
  <c r="D35" i="6"/>
  <c r="D37" i="6" s="1"/>
  <c r="C35" i="6"/>
  <c r="C37" i="6" s="1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AC2" i="6"/>
  <c r="F36" i="5"/>
  <c r="D35" i="5"/>
  <c r="D37" i="5" s="1"/>
  <c r="C35" i="5"/>
  <c r="C37" i="5" s="1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AC2" i="5"/>
  <c r="F37" i="6" l="1"/>
  <c r="J5" i="6" s="1"/>
  <c r="F37" i="5"/>
  <c r="J5" i="5" s="1"/>
  <c r="F53" i="8"/>
  <c r="F56" i="8" s="1"/>
  <c r="J36" i="9"/>
  <c r="J5" i="9"/>
  <c r="F53" i="9"/>
  <c r="F56" i="9" s="1"/>
  <c r="J36" i="8"/>
  <c r="J38" i="8" s="1"/>
  <c r="J5" i="8"/>
  <c r="F58" i="8"/>
  <c r="E56" i="8"/>
  <c r="F53" i="6"/>
  <c r="F56" i="6" s="1"/>
  <c r="F53" i="5"/>
  <c r="F56" i="5" s="1"/>
  <c r="J36" i="6" l="1"/>
  <c r="J36" i="5"/>
  <c r="F58" i="9"/>
  <c r="E56" i="9"/>
  <c r="F58" i="6"/>
  <c r="E56" i="6"/>
  <c r="F58" i="5"/>
  <c r="E56" i="5"/>
  <c r="J35" i="5" l="1"/>
  <c r="J39" i="5" s="1"/>
  <c r="J4" i="6" l="1"/>
  <c r="J35" i="6" l="1"/>
  <c r="J39" i="6" s="1"/>
  <c r="J4" i="8" l="1"/>
  <c r="L36" i="8" l="1"/>
  <c r="J35" i="8"/>
  <c r="J39" i="8" s="1"/>
  <c r="J4" i="9" l="1"/>
  <c r="L36" i="9" l="1"/>
  <c r="J35" i="9"/>
  <c r="J39" i="9" s="1"/>
</calcChain>
</file>

<file path=xl/sharedStrings.xml><?xml version="1.0" encoding="utf-8"?>
<sst xmlns="http://schemas.openxmlformats.org/spreadsheetml/2006/main" count="236" uniqueCount="60">
  <si>
    <t>TARİH</t>
  </si>
  <si>
    <t>FİYAT</t>
  </si>
  <si>
    <t>TUTAR</t>
  </si>
  <si>
    <t>DEVİR</t>
  </si>
  <si>
    <t>MÜSTAHSİL KESİNTİSİ</t>
  </si>
  <si>
    <t>KDV</t>
  </si>
  <si>
    <t>MİKTAR</t>
  </si>
  <si>
    <t>BEDEL</t>
  </si>
  <si>
    <t>STOPAJ</t>
  </si>
  <si>
    <t>SONUÇ</t>
  </si>
  <si>
    <t>FATURALI MÜSTAHSİL</t>
  </si>
  <si>
    <t>YASAL KESİNTİ</t>
  </si>
  <si>
    <t>MAKBUZLU  MÜSTAHSİL</t>
  </si>
  <si>
    <t xml:space="preserve">NAKLİYE 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</si>
  <si>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</si>
  <si>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</si>
  <si>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</si>
  <si>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</si>
  <si>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</si>
  <si>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</si>
  <si>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</si>
  <si>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</si>
  <si>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</si>
  <si>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</si>
  <si>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</si>
  <si>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</si>
  <si>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</si>
  <si>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SABAH</t>
  </si>
  <si>
    <t>AKŞAM</t>
  </si>
  <si>
    <t xml:space="preserve">FİYAT </t>
  </si>
  <si>
    <t>AÇIKLAMA</t>
  </si>
  <si>
    <t>TOPLAM</t>
  </si>
  <si>
    <t>TOPLAM ALINAN</t>
  </si>
  <si>
    <t>KG</t>
  </si>
  <si>
    <t>SÜT TUTARI</t>
  </si>
  <si>
    <t>LT</t>
  </si>
  <si>
    <t>TANK LİTRE</t>
  </si>
  <si>
    <t>KALAN ALACAK-BORÇ TUTARI</t>
  </si>
  <si>
    <t xml:space="preserve">YEM TUTARI </t>
  </si>
  <si>
    <t>KALİTE CEZASI</t>
  </si>
  <si>
    <t>Tes.Tar. 31/12 100 Ad. 4003Kit</t>
  </si>
  <si>
    <t>Z.EYYÜPAĞA</t>
  </si>
  <si>
    <t>Satış</t>
  </si>
  <si>
    <t>ABALIOĞLU GÖZDE PLUS SÜT  PLT</t>
  </si>
  <si>
    <t>AD</t>
  </si>
  <si>
    <t>YMF</t>
  </si>
  <si>
    <t>V.EYYÜPAĞA ÖDENEN İSMAİL ÇETİNKAYA</t>
  </si>
  <si>
    <t>V.EYYÜPAĞA</t>
  </si>
  <si>
    <t>Tes.Tar. 29/01 2 litre %76 Alkol</t>
  </si>
  <si>
    <t>GİDEN</t>
  </si>
  <si>
    <t xml:space="preserve">Z.EYYÜPAĞA </t>
  </si>
  <si>
    <t>GELEN</t>
  </si>
  <si>
    <t>Gözde Plus 540 Ad.</t>
  </si>
  <si>
    <t>OCAK SÜTÜNE YAZILDI</t>
  </si>
  <si>
    <t>S.S. BELKAYA KOOP SARALLI İKTİSADİ. İSMAİL ÇETİNKAYA</t>
  </si>
  <si>
    <t>H.EYYÜPAĞA</t>
  </si>
  <si>
    <t>D.EYYÜPAĞA</t>
  </si>
  <si>
    <t>K.EYYÜPAĞA</t>
  </si>
  <si>
    <t>ABALIOĞLU GÖZDE PLUS SÜT YEMİ</t>
  </si>
  <si>
    <t>Mart Sütünden Kesilecek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</si>
</sst>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dd/mm/yyyy"/>
    <numFmt numFmtId="165" formatCode="#,##0.0"/>
    <numFmt numFmtId="166" formatCode="#,##0.000"/>
    <numFmt numFmtId="167" formatCode="&quot;₺&quot;#,##0.00"/>
    <numFmt numFmtId="168" formatCode="#0"/>
    <numFmt numFmtId="169" formatCode="#,##0.000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82">
    <xf numFmtId="0" fontId="0" fillId="0" borderId="0"/>
    <xf numFmtId="0" fontId="16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3" fillId="0" borderId="0" applyNumberFormat="0" applyFill="0" applyBorder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0" fontId="26" fillId="5" borderId="0" applyNumberFormat="0" applyBorder="0" applyAlignment="0" applyProtection="0"/>
    <xf numFmtId="0" fontId="27" fillId="6" borderId="16" applyNumberFormat="0" applyAlignment="0" applyProtection="0"/>
    <xf numFmtId="0" fontId="28" fillId="7" borderId="17" applyNumberFormat="0" applyAlignment="0" applyProtection="0"/>
    <xf numFmtId="0" fontId="29" fillId="7" borderId="16" applyNumberFormat="0" applyAlignment="0" applyProtection="0"/>
    <xf numFmtId="0" fontId="30" fillId="0" borderId="18" applyNumberFormat="0" applyFill="0" applyAlignment="0" applyProtection="0"/>
    <xf numFmtId="0" fontId="31" fillId="8" borderId="19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34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34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34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34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34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34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43" fontId="12" fillId="0" borderId="0" applyFont="0" applyFill="0" applyBorder="0" applyAlignment="0" applyProtection="0"/>
    <xf numFmtId="0" fontId="12" fillId="9" borderId="20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9" borderId="20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9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0" fontId="11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11" fillId="9" borderId="20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9" borderId="20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0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0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03">
    <xf numFmtId="0" fontId="0" fillId="0" borderId="0" xfId="0"/>
    <xf numFmtId="4" fontId="0" fillId="0" borderId="5" xfId="1" applyNumberFormat="1" applyFont="1" applyBorder="1"/>
    <xf numFmtId="3" fontId="0" fillId="0" borderId="5" xfId="0" applyNumberFormat="1" applyBorder="1"/>
    <xf numFmtId="4" fontId="0" fillId="0" borderId="0" xfId="0" applyNumberFormat="1"/>
    <xf numFmtId="43" fontId="0" fillId="0" borderId="0" xfId="5" applyFont="1"/>
    <xf numFmtId="0" fontId="0" fillId="0" borderId="5" xfId="0" applyBorder="1"/>
    <xf numFmtId="4" fontId="0" fillId="0" borderId="5" xfId="0" applyNumberFormat="1" applyBorder="1"/>
    <xf numFmtId="43" fontId="0" fillId="0" borderId="0" xfId="0" applyNumberFormat="1"/>
    <xf numFmtId="4" fontId="0" fillId="0" borderId="0" xfId="1" applyNumberFormat="1" applyFont="1" applyBorder="1"/>
    <xf numFmtId="49" fontId="0" fillId="2" borderId="5" xfId="0" applyNumberFormat="1" applyFill="1" applyBorder="1" applyAlignment="1">
      <alignment horizontal="left"/>
    </xf>
    <xf numFmtId="43" fontId="8" fillId="34" borderId="0" xfId="5" applyFont="1" applyFill="1" applyAlignment="1">
      <alignment horizontal="center" vertical="center"/>
    </xf>
    <xf numFmtId="43" fontId="8" fillId="34" borderId="0" xfId="5" applyFont="1" applyFill="1" applyAlignment="1">
      <alignment horizontal="left" vertical="center"/>
    </xf>
    <xf numFmtId="43" fontId="17" fillId="34" borderId="0" xfId="5" applyFont="1" applyFill="1" applyAlignment="1">
      <alignment horizontal="center" vertical="center"/>
    </xf>
    <xf numFmtId="43" fontId="8" fillId="34" borderId="5" xfId="5" applyFont="1" applyFill="1" applyBorder="1" applyAlignment="1">
      <alignment horizontal="left" vertical="center"/>
    </xf>
    <xf numFmtId="0" fontId="0" fillId="34" borderId="5" xfId="0" applyFill="1" applyBorder="1"/>
    <xf numFmtId="43" fontId="17" fillId="34" borderId="5" xfId="5" applyFont="1" applyFill="1" applyBorder="1" applyAlignment="1">
      <alignment horizontal="center" vertical="center"/>
    </xf>
    <xf numFmtId="43" fontId="8" fillId="34" borderId="5" xfId="5" applyFont="1" applyFill="1" applyBorder="1" applyAlignment="1">
      <alignment horizontal="center" vertical="center"/>
    </xf>
    <xf numFmtId="0" fontId="8" fillId="0" borderId="0" xfId="0" applyFont="1"/>
    <xf numFmtId="4" fontId="8" fillId="0" borderId="0" xfId="0" applyNumberFormat="1" applyFont="1"/>
    <xf numFmtId="0" fontId="8" fillId="34" borderId="0" xfId="0" applyFont="1" applyFill="1"/>
    <xf numFmtId="43" fontId="8" fillId="34" borderId="0" xfId="5" applyFont="1" applyFill="1" applyAlignment="1">
      <alignment horizontal="left"/>
    </xf>
    <xf numFmtId="164" fontId="15" fillId="0" borderId="0" xfId="2" applyNumberFormat="1" applyAlignment="1">
      <alignment horizontal="left"/>
    </xf>
    <xf numFmtId="0" fontId="17" fillId="34" borderId="0" xfId="0" applyFont="1" applyFill="1"/>
    <xf numFmtId="43" fontId="0" fillId="34" borderId="0" xfId="0" applyNumberFormat="1" applyFill="1"/>
    <xf numFmtId="43" fontId="8" fillId="0" borderId="0" xfId="5" applyFont="1"/>
    <xf numFmtId="43" fontId="17" fillId="34" borderId="0" xfId="5" applyFont="1" applyFill="1"/>
    <xf numFmtId="0" fontId="18" fillId="0" borderId="5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3" fontId="17" fillId="0" borderId="2" xfId="0" applyNumberFormat="1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166" fontId="17" fillId="0" borderId="2" xfId="0" applyNumberFormat="1" applyFont="1" applyBorder="1" applyAlignment="1">
      <alignment horizontal="center"/>
    </xf>
    <xf numFmtId="167" fontId="17" fillId="0" borderId="3" xfId="0" applyNumberFormat="1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4" fontId="17" fillId="0" borderId="3" xfId="0" applyNumberFormat="1" applyFon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66" fontId="0" fillId="0" borderId="5" xfId="0" applyNumberFormat="1" applyBorder="1"/>
    <xf numFmtId="167" fontId="0" fillId="0" borderId="6" xfId="0" applyNumberFormat="1" applyBorder="1"/>
    <xf numFmtId="0" fontId="0" fillId="2" borderId="4" xfId="0" applyFill="1" applyBorder="1"/>
    <xf numFmtId="0" fontId="0" fillId="2" borderId="11" xfId="0" applyFill="1" applyBorder="1"/>
    <xf numFmtId="0" fontId="0" fillId="2" borderId="5" xfId="0" applyFill="1" applyBorder="1"/>
    <xf numFmtId="4" fontId="0" fillId="2" borderId="6" xfId="0" applyNumberFormat="1" applyFill="1" applyBorder="1"/>
    <xf numFmtId="14" fontId="0" fillId="0" borderId="4" xfId="0" applyNumberFormat="1" applyBorder="1"/>
    <xf numFmtId="0" fontId="0" fillId="0" borderId="11" xfId="0" applyBorder="1"/>
    <xf numFmtId="4" fontId="0" fillId="0" borderId="6" xfId="0" applyNumberFormat="1" applyBorder="1"/>
    <xf numFmtId="0" fontId="0" fillId="0" borderId="4" xfId="0" applyBorder="1"/>
    <xf numFmtId="14" fontId="0" fillId="0" borderId="25" xfId="0" applyNumberFormat="1" applyBorder="1" applyAlignment="1">
      <alignment horizontal="center"/>
    </xf>
    <xf numFmtId="3" fontId="0" fillId="0" borderId="26" xfId="0" applyNumberFormat="1" applyBorder="1"/>
    <xf numFmtId="166" fontId="0" fillId="0" borderId="26" xfId="0" applyNumberFormat="1" applyBorder="1"/>
    <xf numFmtId="167" fontId="0" fillId="0" borderId="27" xfId="0" applyNumberFormat="1" applyBorder="1"/>
    <xf numFmtId="0" fontId="0" fillId="0" borderId="25" xfId="0" applyBorder="1"/>
    <xf numFmtId="0" fontId="0" fillId="0" borderId="28" xfId="0" applyBorder="1"/>
    <xf numFmtId="0" fontId="0" fillId="0" borderId="26" xfId="0" applyBorder="1"/>
    <xf numFmtId="4" fontId="0" fillId="0" borderId="27" xfId="0" applyNumberFormat="1" applyBorder="1"/>
    <xf numFmtId="0" fontId="0" fillId="0" borderId="1" xfId="0" applyBorder="1" applyAlignment="1">
      <alignment horizontal="center"/>
    </xf>
    <xf numFmtId="165" fontId="0" fillId="0" borderId="2" xfId="0" applyNumberFormat="1" applyBorder="1"/>
    <xf numFmtId="3" fontId="0" fillId="0" borderId="2" xfId="0" applyNumberFormat="1" applyBorder="1"/>
    <xf numFmtId="166" fontId="0" fillId="0" borderId="2" xfId="0" applyNumberFormat="1" applyBorder="1"/>
    <xf numFmtId="167" fontId="0" fillId="0" borderId="3" xfId="0" applyNumberFormat="1" applyBorder="1"/>
    <xf numFmtId="0" fontId="0" fillId="0" borderId="10" xfId="0" applyBorder="1"/>
    <xf numFmtId="4" fontId="0" fillId="2" borderId="3" xfId="0" applyNumberFormat="1" applyFill="1" applyBorder="1"/>
    <xf numFmtId="0" fontId="0" fillId="0" borderId="4" xfId="0" applyBorder="1" applyAlignment="1">
      <alignment horizontal="center"/>
    </xf>
    <xf numFmtId="165" fontId="0" fillId="0" borderId="5" xfId="0" applyNumberFormat="1" applyBorder="1"/>
    <xf numFmtId="0" fontId="0" fillId="0" borderId="7" xfId="0" applyBorder="1"/>
    <xf numFmtId="166" fontId="0" fillId="0" borderId="7" xfId="0" applyNumberFormat="1" applyBorder="1"/>
    <xf numFmtId="167" fontId="0" fillId="0" borderId="9" xfId="0" applyNumberFormat="1" applyBorder="1"/>
    <xf numFmtId="0" fontId="0" fillId="0" borderId="12" xfId="0" applyBorder="1"/>
    <xf numFmtId="4" fontId="0" fillId="0" borderId="9" xfId="0" applyNumberFormat="1" applyBorder="1"/>
    <xf numFmtId="4" fontId="3" fillId="0" borderId="5" xfId="122" applyNumberFormat="1" applyBorder="1" applyAlignment="1">
      <alignment horizontal="right"/>
    </xf>
    <xf numFmtId="164" fontId="3" fillId="0" borderId="5" xfId="122" applyNumberFormat="1" applyBorder="1" applyAlignment="1">
      <alignment horizontal="left"/>
    </xf>
    <xf numFmtId="164" fontId="3" fillId="2" borderId="5" xfId="122" applyNumberFormat="1" applyFill="1" applyBorder="1" applyAlignment="1">
      <alignment horizontal="left"/>
    </xf>
    <xf numFmtId="14" fontId="0" fillId="2" borderId="5" xfId="0" applyNumberFormat="1" applyFill="1" applyBorder="1"/>
    <xf numFmtId="168" fontId="3" fillId="2" borderId="5" xfId="122" applyNumberFormat="1" applyFill="1" applyBorder="1" applyAlignment="1">
      <alignment horizontal="right"/>
    </xf>
    <xf numFmtId="49" fontId="3" fillId="2" borderId="5" xfId="122" applyNumberFormat="1" applyFill="1" applyBorder="1" applyAlignment="1">
      <alignment horizontal="left"/>
    </xf>
    <xf numFmtId="3" fontId="3" fillId="2" borderId="5" xfId="122" applyNumberFormat="1" applyFill="1" applyBorder="1"/>
    <xf numFmtId="169" fontId="3" fillId="2" borderId="5" xfId="122" applyNumberFormat="1" applyFill="1" applyBorder="1" applyAlignment="1">
      <alignment horizontal="right"/>
    </xf>
    <xf numFmtId="4" fontId="3" fillId="2" borderId="5" xfId="122" applyNumberFormat="1" applyFill="1" applyBorder="1" applyAlignment="1">
      <alignment horizontal="right"/>
    </xf>
    <xf numFmtId="0" fontId="3" fillId="2" borderId="5" xfId="122" applyFill="1" applyBorder="1"/>
    <xf numFmtId="2" fontId="0" fillId="34" borderId="5" xfId="0" applyNumberFormat="1" applyFill="1" applyBorder="1"/>
    <xf numFmtId="0" fontId="35" fillId="0" borderId="0" xfId="0" applyFont="1"/>
    <xf numFmtId="4" fontId="2" fillId="0" borderId="0" xfId="142" applyNumberFormat="1" applyFill="1" applyAlignment="1">
      <alignment horizontal="right"/>
    </xf>
    <xf numFmtId="49" fontId="2" fillId="0" borderId="0" xfId="142" applyNumberFormat="1" applyFill="1" applyAlignment="1">
      <alignment horizontal="left"/>
    </xf>
    <xf numFmtId="168" fontId="2" fillId="0" borderId="0" xfId="142" applyNumberFormat="1" applyFill="1" applyAlignment="1">
      <alignment horizontal="right"/>
    </xf>
    <xf numFmtId="0" fontId="2" fillId="0" borderId="0" xfId="142" applyFill="1"/>
    <xf numFmtId="164" fontId="2" fillId="0" borderId="0" xfId="142" applyNumberFormat="1" applyFill="1" applyAlignment="1">
      <alignment horizontal="left"/>
    </xf>
    <xf numFmtId="0" fontId="1" fillId="0" borderId="5" xfId="162" applyBorder="1"/>
    <xf numFmtId="169" fontId="1" fillId="0" borderId="5" xfId="162" applyNumberFormat="1" applyBorder="1" applyAlignment="1">
      <alignment horizontal="right"/>
    </xf>
    <xf numFmtId="4" fontId="1" fillId="0" borderId="5" xfId="162" applyNumberFormat="1" applyBorder="1" applyAlignment="1">
      <alignment horizontal="right"/>
    </xf>
    <xf numFmtId="3" fontId="1" fillId="0" borderId="5" xfId="162" applyNumberFormat="1" applyBorder="1"/>
    <xf numFmtId="49" fontId="1" fillId="0" borderId="5" xfId="162" applyNumberFormat="1" applyBorder="1" applyAlignment="1">
      <alignment horizontal="left"/>
    </xf>
    <xf numFmtId="168" fontId="1" fillId="0" borderId="5" xfId="162" applyNumberFormat="1" applyBorder="1" applyAlignment="1">
      <alignment horizontal="right"/>
    </xf>
    <xf numFmtId="14" fontId="0" fillId="0" borderId="5" xfId="0" applyNumberFormat="1" applyBorder="1"/>
    <xf numFmtId="164" fontId="1" fillId="0" borderId="5" xfId="162" applyNumberFormat="1" applyBorder="1" applyAlignment="1">
      <alignment horizontal="left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7" fillId="0" borderId="22" xfId="0" applyFont="1" applyBorder="1" applyAlignment="1">
      <alignment horizontal="center"/>
    </xf>
    <xf numFmtId="0" fontId="17" fillId="0" borderId="23" xfId="0" applyFont="1" applyBorder="1" applyAlignment="1">
      <alignment horizontal="center"/>
    </xf>
    <xf numFmtId="0" fontId="17" fillId="0" borderId="24" xfId="0" applyFont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0" borderId="5" xfId="0" applyBorder="1" applyAlignment="1">
      <alignment horizontal="left"/>
    </xf>
    <xf numFmtId="0" fontId="0" fillId="2" borderId="8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7" xfId="0" applyBorder="1" applyAlignment="1">
      <alignment horizontal="left"/>
    </xf>
  </cellXfs>
  <cellStyles count="182">
    <cellStyle name="%20 - Vurgu1" xfId="23" builtinId="30" customBuiltin="1"/>
    <cellStyle name="%20 - Vurgu1 2" xfId="51" xr:uid="{D58B3667-5383-48FF-8189-304B8795FA0E}"/>
    <cellStyle name="%20 - Vurgu1 3" xfId="80" xr:uid="{6938267C-199D-457D-B996-49275A04CC90}"/>
    <cellStyle name="%20 - Vurgu1 4" xfId="102" xr:uid="{D6818B9F-A900-4CD3-994F-2C02A2080EC9}"/>
    <cellStyle name="%20 - Vurgu1 5" xfId="124" xr:uid="{5E1F0C81-C3B5-43E0-9A8F-4CEFCE2CE19B}"/>
    <cellStyle name="%20 - Vurgu1 6" xfId="144" xr:uid="{26490D53-A9EB-45C8-83FD-59E6AD3623B9}"/>
    <cellStyle name="%20 - Vurgu1 7" xfId="164" xr:uid="{E0C288D8-F253-4DB5-840D-962367F33C57}"/>
    <cellStyle name="%20 - Vurgu2" xfId="27" builtinId="34" customBuiltin="1"/>
    <cellStyle name="%20 - Vurgu2 2" xfId="54" xr:uid="{18DE9115-41DC-4F63-97EF-E61C67C5497A}"/>
    <cellStyle name="%20 - Vurgu2 3" xfId="83" xr:uid="{9E47ABE8-60D4-4938-9AF5-59ACA2179471}"/>
    <cellStyle name="%20 - Vurgu2 4" xfId="105" xr:uid="{9805B82C-328C-4A64-AE39-2456B49629E1}"/>
    <cellStyle name="%20 - Vurgu2 5" xfId="127" xr:uid="{3F4AB6E7-F50E-4D3F-84EC-DDFC67C1EF8B}"/>
    <cellStyle name="%20 - Vurgu2 6" xfId="147" xr:uid="{86C9BEEC-CF6F-4CE4-AC31-CF7F125D1774}"/>
    <cellStyle name="%20 - Vurgu2 7" xfId="167" xr:uid="{E4F8E83E-D640-48B9-BA1B-6D89B980CF45}"/>
    <cellStyle name="%20 - Vurgu3" xfId="31" builtinId="38" customBuiltin="1"/>
    <cellStyle name="%20 - Vurgu3 2" xfId="57" xr:uid="{D614FF1A-44F3-49D6-B8C0-DC2EC2A81757}"/>
    <cellStyle name="%20 - Vurgu3 3" xfId="86" xr:uid="{0519D515-11E5-4861-9908-90E7A024522E}"/>
    <cellStyle name="%20 - Vurgu3 4" xfId="108" xr:uid="{D3DEEF5B-10C5-4E92-8F35-823B7CC88B76}"/>
    <cellStyle name="%20 - Vurgu3 5" xfId="130" xr:uid="{4D0CD524-D76B-4114-AC48-C9F4D861E203}"/>
    <cellStyle name="%20 - Vurgu3 6" xfId="150" xr:uid="{DF0AE2DF-0B0D-4AF9-A5EE-D050B92C630F}"/>
    <cellStyle name="%20 - Vurgu3 7" xfId="170" xr:uid="{9A8CE459-D0F2-4285-B1DF-977A94B72028}"/>
    <cellStyle name="%20 - Vurgu4" xfId="35" builtinId="42" customBuiltin="1"/>
    <cellStyle name="%20 - Vurgu4 2" xfId="60" xr:uid="{49D58171-74FD-45B1-AB13-7567283D0A37}"/>
    <cellStyle name="%20 - Vurgu4 3" xfId="89" xr:uid="{86F47E8D-4F93-4FA9-96E1-EF058EC9F14C}"/>
    <cellStyle name="%20 - Vurgu4 4" xfId="111" xr:uid="{F9BD9829-0CCF-41EB-80AB-BB3B82C13371}"/>
    <cellStyle name="%20 - Vurgu4 5" xfId="133" xr:uid="{129F0B7D-2DDD-4698-B2F2-B8BF350A65D6}"/>
    <cellStyle name="%20 - Vurgu4 6" xfId="153" xr:uid="{3655E4DA-4A3F-45A1-8FC8-45902E861801}"/>
    <cellStyle name="%20 - Vurgu4 7" xfId="173" xr:uid="{BEC8F163-D837-4C8F-A7E6-02FB80A03EEC}"/>
    <cellStyle name="%20 - Vurgu5" xfId="39" builtinId="46" customBuiltin="1"/>
    <cellStyle name="%20 - Vurgu5 2" xfId="63" xr:uid="{67BF99BF-3F97-48FB-A218-88D50FCEAF95}"/>
    <cellStyle name="%20 - Vurgu5 3" xfId="92" xr:uid="{D956D950-4166-4D93-9760-3E96F2D45A2C}"/>
    <cellStyle name="%20 - Vurgu5 4" xfId="114" xr:uid="{DF94EE22-ACCA-4377-87FA-AD94CD4DD037}"/>
    <cellStyle name="%20 - Vurgu5 5" xfId="136" xr:uid="{F3C5738B-3236-4A47-B1DE-9714E9F8B6E9}"/>
    <cellStyle name="%20 - Vurgu5 6" xfId="156" xr:uid="{19343395-23B9-4B79-A0AE-74BFEC002F2F}"/>
    <cellStyle name="%20 - Vurgu5 7" xfId="176" xr:uid="{88DE73F1-50E0-4DA4-AABC-498CA4802C87}"/>
    <cellStyle name="%20 - Vurgu6" xfId="43" builtinId="50" customBuiltin="1"/>
    <cellStyle name="%20 - Vurgu6 2" xfId="66" xr:uid="{7AB857D1-3EC9-4BEE-8486-1E4850ACA56F}"/>
    <cellStyle name="%20 - Vurgu6 3" xfId="95" xr:uid="{FD06925F-BE82-4317-B59D-1B9511566EB3}"/>
    <cellStyle name="%20 - Vurgu6 4" xfId="117" xr:uid="{07230A1F-0FCD-45AC-B7BA-1D19E5CDA106}"/>
    <cellStyle name="%20 - Vurgu6 5" xfId="139" xr:uid="{557C0435-4B3C-446A-8C14-AB21994435E8}"/>
    <cellStyle name="%20 - Vurgu6 6" xfId="159" xr:uid="{D35CF55D-3C73-4DFC-8C63-0A66A000C764}"/>
    <cellStyle name="%20 - Vurgu6 7" xfId="179" xr:uid="{BABE8D93-7F99-4293-B0E5-5B9D7461018D}"/>
    <cellStyle name="%40 - Vurgu1" xfId="24" builtinId="31" customBuiltin="1"/>
    <cellStyle name="%40 - Vurgu1 2" xfId="52" xr:uid="{08701A5A-0D06-45A5-B3C5-ACCEA733E21C}"/>
    <cellStyle name="%40 - Vurgu1 3" xfId="81" xr:uid="{D50F211E-C199-48DA-87E6-B6C12C11197C}"/>
    <cellStyle name="%40 - Vurgu1 4" xfId="103" xr:uid="{6BA29F34-F234-47EF-8AD8-9B9BCD8FF61D}"/>
    <cellStyle name="%40 - Vurgu1 5" xfId="125" xr:uid="{A3BEAEA0-CE47-4D67-BAD1-87FC54BDFA29}"/>
    <cellStyle name="%40 - Vurgu1 6" xfId="145" xr:uid="{E12E43C5-1A67-4D32-BD85-DAB1336DD0BC}"/>
    <cellStyle name="%40 - Vurgu1 7" xfId="165" xr:uid="{25840728-4531-4DFD-9009-18299909CD01}"/>
    <cellStyle name="%40 - Vurgu2" xfId="28" builtinId="35" customBuiltin="1"/>
    <cellStyle name="%40 - Vurgu2 2" xfId="55" xr:uid="{18A451DF-7ADF-414D-A0C0-13870239320D}"/>
    <cellStyle name="%40 - Vurgu2 3" xfId="84" xr:uid="{DD55C299-265E-4C7E-A1A8-5C8D4F39E168}"/>
    <cellStyle name="%40 - Vurgu2 4" xfId="106" xr:uid="{AE386B4A-532A-4430-8877-554BC586B010}"/>
    <cellStyle name="%40 - Vurgu2 5" xfId="128" xr:uid="{5B39A365-2D7F-4807-93BC-BDAE41DBB9EC}"/>
    <cellStyle name="%40 - Vurgu2 6" xfId="148" xr:uid="{ECBFAB0D-20DD-4E97-B347-43DEA5CF702D}"/>
    <cellStyle name="%40 - Vurgu2 7" xfId="168" xr:uid="{0B2315FD-0A0A-4E5F-BD70-552332ED1D67}"/>
    <cellStyle name="%40 - Vurgu3" xfId="32" builtinId="39" customBuiltin="1"/>
    <cellStyle name="%40 - Vurgu3 2" xfId="58" xr:uid="{988C819E-A986-4D92-B02C-EA66EFE8D020}"/>
    <cellStyle name="%40 - Vurgu3 3" xfId="87" xr:uid="{2FA4E722-346E-4A43-9FA9-BFEE4E6F0622}"/>
    <cellStyle name="%40 - Vurgu3 4" xfId="109" xr:uid="{45208C10-9F10-406E-ADA2-C1356C31AAA4}"/>
    <cellStyle name="%40 - Vurgu3 5" xfId="131" xr:uid="{16219DCD-A70D-4559-9FF7-22A997B14E3C}"/>
    <cellStyle name="%40 - Vurgu3 6" xfId="151" xr:uid="{977E622B-FDF7-47EE-8A0C-4515E05BFD14}"/>
    <cellStyle name="%40 - Vurgu3 7" xfId="171" xr:uid="{18EC445D-E70A-42C5-A630-C3A6572752B3}"/>
    <cellStyle name="%40 - Vurgu4" xfId="36" builtinId="43" customBuiltin="1"/>
    <cellStyle name="%40 - Vurgu4 2" xfId="61" xr:uid="{95D36050-8A5C-434E-AAE2-B5066A257CC7}"/>
    <cellStyle name="%40 - Vurgu4 3" xfId="90" xr:uid="{3D21F3A9-F3FE-4B3C-8415-3D41142F3A50}"/>
    <cellStyle name="%40 - Vurgu4 4" xfId="112" xr:uid="{D32275CF-E288-43B4-BC5E-158B95E1DF94}"/>
    <cellStyle name="%40 - Vurgu4 5" xfId="134" xr:uid="{7369DBCF-BA13-4738-94F9-7F448749A994}"/>
    <cellStyle name="%40 - Vurgu4 6" xfId="154" xr:uid="{2318505D-DD0A-47AF-A27B-3B8E083BB938}"/>
    <cellStyle name="%40 - Vurgu4 7" xfId="174" xr:uid="{EEA67020-7F01-4C6B-B1B4-22CFA9FFEE76}"/>
    <cellStyle name="%40 - Vurgu5" xfId="40" builtinId="47" customBuiltin="1"/>
    <cellStyle name="%40 - Vurgu5 2" xfId="64" xr:uid="{9560DA67-1FA6-4AFB-A89F-717AAEC428D7}"/>
    <cellStyle name="%40 - Vurgu5 3" xfId="93" xr:uid="{EB35A475-C125-491E-AB11-E2ABDDA2D8A5}"/>
    <cellStyle name="%40 - Vurgu5 4" xfId="115" xr:uid="{9AEAF83A-BD0D-49AE-AE17-D9F1897CB846}"/>
    <cellStyle name="%40 - Vurgu5 5" xfId="137" xr:uid="{FA0D1778-53A5-414D-B418-B3134C225AA4}"/>
    <cellStyle name="%40 - Vurgu5 6" xfId="157" xr:uid="{2DBEC66F-905E-409E-96B6-526824BBBF08}"/>
    <cellStyle name="%40 - Vurgu5 7" xfId="177" xr:uid="{6F8F360C-F0F7-4F01-AFC7-A294943B87B7}"/>
    <cellStyle name="%40 - Vurgu6" xfId="44" builtinId="51" customBuiltin="1"/>
    <cellStyle name="%40 - Vurgu6 2" xfId="67" xr:uid="{DBA35009-884B-4E3F-9673-8D341F5C551C}"/>
    <cellStyle name="%40 - Vurgu6 3" xfId="96" xr:uid="{F01A2E7D-E284-4778-85D6-84425AA6E482}"/>
    <cellStyle name="%40 - Vurgu6 4" xfId="118" xr:uid="{CD0129AE-CBB1-4458-8B30-DDE64DA560B3}"/>
    <cellStyle name="%40 - Vurgu6 5" xfId="140" xr:uid="{B13C7204-4F92-4F4C-B19D-47E6F98D664C}"/>
    <cellStyle name="%40 - Vurgu6 6" xfId="160" xr:uid="{06275AF6-AC9D-4A20-8B29-1097F385717D}"/>
    <cellStyle name="%40 - Vurgu6 7" xfId="180" xr:uid="{678625D0-8DEF-4EBB-9062-82DDCE97B93B}"/>
    <cellStyle name="%60 - Vurgu1" xfId="25" builtinId="32" customBuiltin="1"/>
    <cellStyle name="%60 - Vurgu1 2" xfId="53" xr:uid="{B120882F-73A5-40BB-8CDF-A82624AF2B10}"/>
    <cellStyle name="%60 - Vurgu1 3" xfId="82" xr:uid="{603FD121-84C2-4A91-A08C-C56046296AAF}"/>
    <cellStyle name="%60 - Vurgu1 4" xfId="104" xr:uid="{A029B12F-9382-4EC5-92D3-6F3BD4A3D386}"/>
    <cellStyle name="%60 - Vurgu1 5" xfId="126" xr:uid="{50F5F96B-87DA-493B-9C01-DEBE007C7FF5}"/>
    <cellStyle name="%60 - Vurgu1 6" xfId="146" xr:uid="{48EB0EB0-3315-420A-B634-7723E0956B25}"/>
    <cellStyle name="%60 - Vurgu1 7" xfId="166" xr:uid="{BB6F37C5-CC09-4E15-B543-EB47147450E1}"/>
    <cellStyle name="%60 - Vurgu2" xfId="29" builtinId="36" customBuiltin="1"/>
    <cellStyle name="%60 - Vurgu2 2" xfId="56" xr:uid="{1CA306B4-33B3-4CDC-9556-585E9B37AC51}"/>
    <cellStyle name="%60 - Vurgu2 3" xfId="85" xr:uid="{20F88E64-1B34-461F-9A10-8C82447E2EF2}"/>
    <cellStyle name="%60 - Vurgu2 4" xfId="107" xr:uid="{537F2E45-F3BB-4508-889F-404888C8B631}"/>
    <cellStyle name="%60 - Vurgu2 5" xfId="129" xr:uid="{364C3724-7342-4DC2-9065-2520FC2F20B3}"/>
    <cellStyle name="%60 - Vurgu2 6" xfId="149" xr:uid="{0EEF5F33-F317-4B57-8AEF-2EB34BD57E91}"/>
    <cellStyle name="%60 - Vurgu2 7" xfId="169" xr:uid="{B4C8BE62-40AC-43DD-B893-7C67956F5D1C}"/>
    <cellStyle name="%60 - Vurgu3" xfId="33" builtinId="40" customBuiltin="1"/>
    <cellStyle name="%60 - Vurgu3 2" xfId="59" xr:uid="{8244476E-7BD4-4C61-88C0-FBCD1EF06CAE}"/>
    <cellStyle name="%60 - Vurgu3 3" xfId="88" xr:uid="{3E92C11E-9B3A-4C65-9F98-D67CE85BE3B8}"/>
    <cellStyle name="%60 - Vurgu3 4" xfId="110" xr:uid="{0EF43CAF-D745-457F-9A1D-3839F6C5F45D}"/>
    <cellStyle name="%60 - Vurgu3 5" xfId="132" xr:uid="{F6E615C6-27BC-433B-BCAF-1F9F388F0E4C}"/>
    <cellStyle name="%60 - Vurgu3 6" xfId="152" xr:uid="{84B6DA78-0E74-43E5-80AE-3C7C61170ABA}"/>
    <cellStyle name="%60 - Vurgu3 7" xfId="172" xr:uid="{313FC864-C17A-4EED-8819-4417A0FA19A9}"/>
    <cellStyle name="%60 - Vurgu4" xfId="37" builtinId="44" customBuiltin="1"/>
    <cellStyle name="%60 - Vurgu4 2" xfId="62" xr:uid="{326DCAFA-6061-4DB7-8667-FBA358600A93}"/>
    <cellStyle name="%60 - Vurgu4 3" xfId="91" xr:uid="{B4081F97-0850-4F57-BAE4-73B16DCC0288}"/>
    <cellStyle name="%60 - Vurgu4 4" xfId="113" xr:uid="{1F2A4E7F-99DA-4DD7-B1D5-00B45DE7BDD3}"/>
    <cellStyle name="%60 - Vurgu4 5" xfId="135" xr:uid="{F07DDFC4-6FD3-436D-AD38-11600E67C12A}"/>
    <cellStyle name="%60 - Vurgu4 6" xfId="155" xr:uid="{BD583B51-86A7-42D2-AB5A-078268378A7A}"/>
    <cellStyle name="%60 - Vurgu4 7" xfId="175" xr:uid="{1A5E084D-E5BD-4A1C-9EEF-6443D1802546}"/>
    <cellStyle name="%60 - Vurgu5" xfId="41" builtinId="48" customBuiltin="1"/>
    <cellStyle name="%60 - Vurgu5 2" xfId="65" xr:uid="{5D922340-D5B8-4FBE-B5F2-EB625E7FF194}"/>
    <cellStyle name="%60 - Vurgu5 3" xfId="94" xr:uid="{D8C59124-59D3-42FD-A298-A143BE1BBBCA}"/>
    <cellStyle name="%60 - Vurgu5 4" xfId="116" xr:uid="{8B56EC08-032B-4882-A668-9251354551D0}"/>
    <cellStyle name="%60 - Vurgu5 5" xfId="138" xr:uid="{21022139-4DA0-4BCF-88BC-CB3096DFC6B1}"/>
    <cellStyle name="%60 - Vurgu5 6" xfId="158" xr:uid="{10A52903-B80A-41D9-939A-4379D7E658AF}"/>
    <cellStyle name="%60 - Vurgu5 7" xfId="178" xr:uid="{A864F21B-8F75-47C7-A2BA-A412B950956E}"/>
    <cellStyle name="%60 - Vurgu6" xfId="45" builtinId="52" customBuiltin="1"/>
    <cellStyle name="%60 - Vurgu6 2" xfId="68" xr:uid="{84046CB4-64A2-49FA-A966-A3E9B05A575B}"/>
    <cellStyle name="%60 - Vurgu6 3" xfId="97" xr:uid="{F08B6635-9E6C-49A5-93BF-F10FF15D5D3F}"/>
    <cellStyle name="%60 - Vurgu6 4" xfId="119" xr:uid="{59FF2A50-1145-4E61-9D94-119CF8918284}"/>
    <cellStyle name="%60 - Vurgu6 5" xfId="141" xr:uid="{288288F1-45BE-4607-8380-4495B1633305}"/>
    <cellStyle name="%60 - Vurgu6 6" xfId="161" xr:uid="{C68BC8C0-528F-4F79-B500-D9C7D8BFE323}"/>
    <cellStyle name="%60 - Vurgu6 7" xfId="181" xr:uid="{F603FD6D-BB7E-4E72-8457-052E7B16E6FD}"/>
    <cellStyle name="Açıklama Metni" xfId="20" builtinId="53" customBuiltin="1"/>
    <cellStyle name="Ana Başlık" xfId="6" builtinId="15" customBuiltin="1"/>
    <cellStyle name="Bağlı Hücre" xfId="17" builtinId="24" customBuiltin="1"/>
    <cellStyle name="Başlık 1" xfId="7" builtinId="16" customBuiltin="1"/>
    <cellStyle name="Başlık 2" xfId="8" builtinId="17" customBuiltin="1"/>
    <cellStyle name="Başlık 3" xfId="9" builtinId="18" customBuiltin="1"/>
    <cellStyle name="Başlık 4" xfId="10" builtinId="19" customBuiltin="1"/>
    <cellStyle name="Çıkış" xfId="15" builtinId="21" customBuiltin="1"/>
    <cellStyle name="Giriş" xfId="14" builtinId="20" customBuiltin="1"/>
    <cellStyle name="Hesaplama" xfId="16" builtinId="22" customBuiltin="1"/>
    <cellStyle name="İşaretli Hücre" xfId="18" builtinId="23" customBuiltin="1"/>
    <cellStyle name="İyi" xfId="11" builtinId="26" customBuiltin="1"/>
    <cellStyle name="Kötü" xfId="12" builtinId="27" customBuiltin="1"/>
    <cellStyle name="Normal" xfId="0" builtinId="0"/>
    <cellStyle name="Normal 10" xfId="100" xr:uid="{43040A37-7725-482C-B731-9A252D6212BF}"/>
    <cellStyle name="Normal 11" xfId="98" xr:uid="{33F8BE91-1449-49F0-9EE1-0436E0079265}"/>
    <cellStyle name="Normal 12" xfId="122" xr:uid="{B0118D94-9B20-4663-89B6-37DB9236C418}"/>
    <cellStyle name="Normal 13" xfId="99" xr:uid="{980E355B-8256-4726-9F43-8B729176F81D}"/>
    <cellStyle name="Normal 14" xfId="142" xr:uid="{A071719B-03B9-450F-9110-CCF50DEC50BC}"/>
    <cellStyle name="Normal 15" xfId="162" xr:uid="{EDAE83A7-8927-432E-ABF5-4BF930818F9D}"/>
    <cellStyle name="Normal 16" xfId="120" xr:uid="{77B6CD09-CBFB-47BE-93DD-1813ECF0F801}"/>
    <cellStyle name="Normal 17" xfId="121" xr:uid="{4A767B25-610C-435F-BAB6-344DF42A5499}"/>
    <cellStyle name="Normal 2" xfId="2" xr:uid="{4D17527B-1836-4D6A-B865-C7CCC3C69533}"/>
    <cellStyle name="Normal 2 2" xfId="71" xr:uid="{39F79879-444D-4DBB-A4AF-F7B0DFB7CA21}"/>
    <cellStyle name="Normal 3" xfId="3" xr:uid="{13FD6B32-DACB-4C14-B0D2-DF32CA921F7E}"/>
    <cellStyle name="Normal 3 2" xfId="72" xr:uid="{4A341C05-07AF-413A-8E0E-09EE0EF76985}"/>
    <cellStyle name="Normal 4" xfId="1" xr:uid="{D6A48DFB-4CB4-4DCA-97C5-550D5D741BB3}"/>
    <cellStyle name="Normal 4 2" xfId="70" xr:uid="{B61C8A4D-1184-4C6E-AB50-D310581CF879}"/>
    <cellStyle name="Normal 5" xfId="46" xr:uid="{8397E8C3-9E4A-4320-8EA1-16475B0545A6}"/>
    <cellStyle name="Normal 5 2" xfId="75" xr:uid="{5E08423C-7E79-45F7-A58D-ABFBAD5B7681}"/>
    <cellStyle name="Normal 6" xfId="4" xr:uid="{15E47645-6C63-4B3D-988D-72A5AA2BF17F}"/>
    <cellStyle name="Normal 6 2" xfId="73" xr:uid="{3CE6B6E3-0D81-492B-A5AA-9349C180238F}"/>
    <cellStyle name="Normal 7" xfId="49" xr:uid="{ADF2BF39-CB38-4CDB-AAB5-93E247675A8A}"/>
    <cellStyle name="Normal 8" xfId="69" xr:uid="{D0FE442B-74B5-4391-B15F-76FD4270858E}"/>
    <cellStyle name="Normal 9" xfId="78" xr:uid="{D5AE4191-FCC1-4665-B822-1DC50A965626}"/>
    <cellStyle name="Not 2" xfId="48" xr:uid="{3FB83690-7F30-4F6F-981B-A1FD4A457F64}"/>
    <cellStyle name="Not 2 2" xfId="77" xr:uid="{7FDD683D-4803-4B2D-BE62-2410111A6CA5}"/>
    <cellStyle name="Not 3" xfId="50" xr:uid="{23EDBE65-6ED0-477D-8673-D53C3B1FABDF}"/>
    <cellStyle name="Not 4" xfId="79" xr:uid="{C47E1942-AF01-4AD0-8E3D-893ECE53D5CD}"/>
    <cellStyle name="Not 5" xfId="101" xr:uid="{98071FC3-7F56-47EF-85A4-909C376C0A8F}"/>
    <cellStyle name="Not 6" xfId="123" xr:uid="{979C75D2-CD0A-4704-82A2-E98F5CD55FE4}"/>
    <cellStyle name="Not 7" xfId="143" xr:uid="{2C401CDF-AE2D-40E4-86AB-73E282310EE7}"/>
    <cellStyle name="Not 8" xfId="163" xr:uid="{BFACDB33-2F9E-403E-997E-5BFAF16B8F20}"/>
    <cellStyle name="Nötr" xfId="13" builtinId="28" customBuiltin="1"/>
    <cellStyle name="Toplam" xfId="21" builtinId="25" customBuiltin="1"/>
    <cellStyle name="Uyarı Metni" xfId="19" builtinId="11" customBuiltin="1"/>
    <cellStyle name="Virgül" xfId="5" builtinId="3"/>
    <cellStyle name="Virgül 2" xfId="47" xr:uid="{5213C250-058F-4EFE-9931-8417EA6EE9DF}"/>
    <cellStyle name="Virgül 2 2" xfId="76" xr:uid="{CDDF935C-E838-430E-BF40-3CEBFF35CB84}"/>
    <cellStyle name="Virgül 3" xfId="74" xr:uid="{80252424-A5D8-4C83-B98B-6ECD76BC7CD9}"/>
    <cellStyle name="Vurgu1" xfId="22" builtinId="29" customBuiltin="1"/>
    <cellStyle name="Vurgu2" xfId="26" builtinId="33" customBuiltin="1"/>
    <cellStyle name="Vurgu3" xfId="30" builtinId="37" customBuiltin="1"/>
    <cellStyle name="Vurgu4" xfId="34" builtinId="41" customBuiltin="1"/>
    <cellStyle name="Vurgu5" xfId="38" builtinId="45" customBuiltin="1"/>
    <cellStyle name="Vurgu6" xfId="42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E3633-03A3-43FD-B07A-A72AC617AB5B}">
  <dimension ref="B1:AC58"/>
  <sheetViews>
    <sheetView zoomScale="85" zoomScaleNormal="85" workbookViewId="0">
      <selection activeCell="N23" sqref="N23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6" width="11.7109375" bestFit="1" customWidth="1"/>
    <col min="27" max="27" width="16.71093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95" t="s">
        <v>54</v>
      </c>
      <c r="C2" s="96"/>
      <c r="D2" s="96"/>
      <c r="E2" s="96"/>
      <c r="F2" s="96"/>
      <c r="G2" s="96"/>
      <c r="H2" s="96"/>
      <c r="I2" s="96"/>
      <c r="J2" s="97"/>
      <c r="P2" s="26" t="s">
        <v>14</v>
      </c>
      <c r="Q2" s="26" t="s">
        <v>15</v>
      </c>
      <c r="R2" s="26" t="s">
        <v>16</v>
      </c>
      <c r="S2" s="26" t="s">
        <v>17</v>
      </c>
      <c r="T2" s="26" t="s">
        <v>18</v>
      </c>
      <c r="U2" s="26" t="s">
        <v>19</v>
      </c>
      <c r="V2" s="26" t="s">
        <v>20</v>
      </c>
      <c r="W2" s="26" t="s">
        <v>21</v>
      </c>
      <c r="X2" s="26" t="s">
        <v>22</v>
      </c>
      <c r="Y2" s="26" t="s">
        <v>23</v>
      </c>
      <c r="Z2" s="26" t="s">
        <v>24</v>
      </c>
      <c r="AA2" s="26" t="s">
        <v>25</v>
      </c>
      <c r="AB2" s="26" t="s">
        <v>26</v>
      </c>
      <c r="AC2" s="6">
        <f>SUM(AB:AB)</f>
        <v>0</v>
      </c>
    </row>
    <row r="3" spans="2:29" x14ac:dyDescent="0.25">
      <c r="B3" s="27" t="s">
        <v>0</v>
      </c>
      <c r="C3" s="28" t="s">
        <v>27</v>
      </c>
      <c r="D3" s="29" t="s">
        <v>28</v>
      </c>
      <c r="E3" s="30" t="s">
        <v>29</v>
      </c>
      <c r="F3" s="31" t="s">
        <v>2</v>
      </c>
      <c r="G3" s="27" t="s">
        <v>0</v>
      </c>
      <c r="H3" s="32"/>
      <c r="I3" s="29" t="s">
        <v>30</v>
      </c>
      <c r="J3" s="33" t="s">
        <v>2</v>
      </c>
      <c r="P3" s="69">
        <v>46032</v>
      </c>
      <c r="Q3" s="39">
        <f>R3-P3</f>
        <v>21</v>
      </c>
      <c r="R3" s="70">
        <v>46053</v>
      </c>
      <c r="S3" s="39" t="s">
        <v>45</v>
      </c>
      <c r="T3" s="71">
        <v>23</v>
      </c>
      <c r="U3" s="72" t="s">
        <v>42</v>
      </c>
      <c r="V3" s="72" t="s">
        <v>43</v>
      </c>
      <c r="W3" s="73">
        <v>540</v>
      </c>
      <c r="X3" s="72" t="s">
        <v>44</v>
      </c>
      <c r="Y3" s="74">
        <v>750</v>
      </c>
      <c r="Z3" s="75">
        <v>405000</v>
      </c>
      <c r="AA3" s="76"/>
      <c r="AB3" s="75">
        <v>405000</v>
      </c>
    </row>
    <row r="4" spans="2:29" x14ac:dyDescent="0.25">
      <c r="B4" s="34">
        <v>46023</v>
      </c>
      <c r="C4" s="1">
        <v>22086</v>
      </c>
      <c r="D4" s="2"/>
      <c r="E4" s="35">
        <v>21.25</v>
      </c>
      <c r="F4" s="36">
        <f>E4*C4</f>
        <v>469327.5</v>
      </c>
      <c r="G4" s="37"/>
      <c r="H4" s="38" t="s">
        <v>3</v>
      </c>
      <c r="I4" s="39"/>
      <c r="J4" s="40">
        <v>0</v>
      </c>
      <c r="P4" s="14"/>
      <c r="Q4" s="14"/>
      <c r="R4" s="14"/>
      <c r="S4" s="14"/>
      <c r="T4" s="14"/>
      <c r="U4" s="14"/>
      <c r="V4" s="14" t="s">
        <v>53</v>
      </c>
      <c r="W4" s="14"/>
      <c r="X4" s="14"/>
      <c r="Y4" s="14"/>
      <c r="Z4" s="14"/>
      <c r="AA4" s="14"/>
      <c r="AB4" s="77">
        <v>-405000</v>
      </c>
    </row>
    <row r="5" spans="2:29" x14ac:dyDescent="0.25">
      <c r="B5" s="34">
        <v>46024</v>
      </c>
      <c r="C5" s="1">
        <v>20750</v>
      </c>
      <c r="D5" s="2"/>
      <c r="E5" s="35">
        <v>21.25</v>
      </c>
      <c r="F5" s="36">
        <f t="shared" ref="F5:F34" si="0">E5*C5</f>
        <v>440937.5</v>
      </c>
      <c r="G5" s="9" t="s">
        <v>4</v>
      </c>
      <c r="H5" s="38"/>
      <c r="I5" s="39"/>
      <c r="J5" s="40">
        <f>(F36+F37)*I5</f>
        <v>0</v>
      </c>
    </row>
    <row r="6" spans="2:29" x14ac:dyDescent="0.25">
      <c r="B6" s="34">
        <v>46025</v>
      </c>
      <c r="C6" s="1">
        <v>21473</v>
      </c>
      <c r="D6" s="2"/>
      <c r="E6" s="35">
        <v>21.25</v>
      </c>
      <c r="F6" s="36">
        <f t="shared" si="0"/>
        <v>456301.25</v>
      </c>
      <c r="G6" s="37" t="s">
        <v>38</v>
      </c>
      <c r="H6" s="38"/>
      <c r="I6" s="39"/>
      <c r="J6" s="40"/>
    </row>
    <row r="7" spans="2:29" x14ac:dyDescent="0.25">
      <c r="B7" s="34">
        <v>46026</v>
      </c>
      <c r="C7" s="1">
        <v>21703</v>
      </c>
      <c r="D7" s="2"/>
      <c r="E7" s="35">
        <v>21.25</v>
      </c>
      <c r="F7" s="36">
        <f t="shared" si="0"/>
        <v>461188.75</v>
      </c>
      <c r="G7" s="37" t="s">
        <v>39</v>
      </c>
      <c r="H7" s="38"/>
      <c r="I7" s="39"/>
      <c r="J7" s="40"/>
    </row>
    <row r="8" spans="2:29" x14ac:dyDescent="0.25">
      <c r="B8" s="34">
        <v>46027</v>
      </c>
      <c r="C8" s="1">
        <v>20151</v>
      </c>
      <c r="D8" s="2"/>
      <c r="E8" s="35">
        <v>21.25</v>
      </c>
      <c r="F8" s="36">
        <f t="shared" si="0"/>
        <v>428208.75</v>
      </c>
      <c r="G8" s="41"/>
      <c r="H8" s="42"/>
      <c r="I8" s="5"/>
      <c r="J8" s="43"/>
    </row>
    <row r="9" spans="2:29" x14ac:dyDescent="0.25">
      <c r="B9" s="34">
        <v>46028</v>
      </c>
      <c r="C9" s="1">
        <v>20968</v>
      </c>
      <c r="D9" s="2"/>
      <c r="E9" s="35">
        <v>21.25</v>
      </c>
      <c r="F9" s="36">
        <f t="shared" si="0"/>
        <v>445570</v>
      </c>
      <c r="G9" s="41">
        <v>46022</v>
      </c>
      <c r="H9" s="42" t="s">
        <v>46</v>
      </c>
      <c r="I9" s="5"/>
      <c r="J9" s="43">
        <v>1000000</v>
      </c>
    </row>
    <row r="10" spans="2:29" x14ac:dyDescent="0.25">
      <c r="B10" s="34">
        <v>46029</v>
      </c>
      <c r="C10" s="1">
        <v>25554</v>
      </c>
      <c r="D10" s="2"/>
      <c r="E10" s="35">
        <v>21.25</v>
      </c>
      <c r="F10" s="36">
        <f t="shared" si="0"/>
        <v>543022.5</v>
      </c>
      <c r="G10" s="41"/>
      <c r="H10" s="42"/>
      <c r="I10" s="5"/>
      <c r="J10" s="43"/>
    </row>
    <row r="11" spans="2:29" x14ac:dyDescent="0.25">
      <c r="B11" s="34">
        <v>46030</v>
      </c>
      <c r="C11" s="1">
        <v>22770</v>
      </c>
      <c r="D11" s="2"/>
      <c r="E11" s="35">
        <v>21.25</v>
      </c>
      <c r="F11" s="36">
        <f t="shared" si="0"/>
        <v>483862.5</v>
      </c>
      <c r="G11" s="44" t="s">
        <v>40</v>
      </c>
      <c r="H11" s="42"/>
      <c r="I11" s="5"/>
      <c r="J11" s="43">
        <v>6435.6</v>
      </c>
    </row>
    <row r="12" spans="2:29" x14ac:dyDescent="0.25">
      <c r="B12" s="34">
        <v>46031</v>
      </c>
      <c r="C12" s="1">
        <v>20033</v>
      </c>
      <c r="D12" s="2"/>
      <c r="E12" s="35">
        <v>21.25</v>
      </c>
      <c r="F12" s="36">
        <f t="shared" si="0"/>
        <v>425701.25</v>
      </c>
      <c r="G12" s="44"/>
      <c r="H12" s="42"/>
      <c r="I12" s="5"/>
      <c r="J12" s="43"/>
    </row>
    <row r="13" spans="2:29" x14ac:dyDescent="0.25">
      <c r="B13" s="34">
        <v>46032</v>
      </c>
      <c r="C13" s="1">
        <v>24235</v>
      </c>
      <c r="D13" s="2"/>
      <c r="E13" s="35">
        <v>21.25</v>
      </c>
      <c r="F13" s="36">
        <f t="shared" si="0"/>
        <v>514993.75</v>
      </c>
      <c r="G13" s="41">
        <v>46030</v>
      </c>
      <c r="H13" s="42" t="s">
        <v>41</v>
      </c>
      <c r="I13" s="5"/>
      <c r="J13" s="43">
        <v>2000000</v>
      </c>
    </row>
    <row r="14" spans="2:29" x14ac:dyDescent="0.25">
      <c r="B14" s="34">
        <v>46033</v>
      </c>
      <c r="C14" s="1">
        <v>22039</v>
      </c>
      <c r="D14" s="2"/>
      <c r="E14" s="35">
        <v>21.25</v>
      </c>
      <c r="F14" s="36">
        <f t="shared" si="0"/>
        <v>468328.75</v>
      </c>
      <c r="G14" s="41">
        <v>46037</v>
      </c>
      <c r="H14" s="42" t="s">
        <v>47</v>
      </c>
      <c r="I14" s="5"/>
      <c r="J14" s="43">
        <v>2000000</v>
      </c>
    </row>
    <row r="15" spans="2:29" x14ac:dyDescent="0.25">
      <c r="B15" s="34">
        <v>46034</v>
      </c>
      <c r="C15" s="1">
        <v>21484</v>
      </c>
      <c r="D15" s="2"/>
      <c r="E15" s="35">
        <v>21.25</v>
      </c>
      <c r="F15" s="36">
        <f t="shared" si="0"/>
        <v>456535</v>
      </c>
      <c r="G15" s="41">
        <v>46052</v>
      </c>
      <c r="H15" s="42" t="s">
        <v>41</v>
      </c>
      <c r="I15" s="5"/>
      <c r="J15" s="43">
        <v>1000000</v>
      </c>
      <c r="M15">
        <v>20</v>
      </c>
      <c r="N15">
        <v>20</v>
      </c>
    </row>
    <row r="16" spans="2:29" x14ac:dyDescent="0.25">
      <c r="B16" s="34">
        <v>46035</v>
      </c>
      <c r="C16" s="1">
        <v>23143</v>
      </c>
      <c r="D16" s="2"/>
      <c r="E16" s="35">
        <v>21.25</v>
      </c>
      <c r="F16" s="36">
        <f t="shared" si="0"/>
        <v>491788.75</v>
      </c>
      <c r="G16" s="44"/>
      <c r="H16" s="42"/>
      <c r="I16" s="5"/>
      <c r="J16" s="43"/>
      <c r="M16">
        <v>21.25</v>
      </c>
      <c r="N16">
        <v>24.5</v>
      </c>
    </row>
    <row r="17" spans="2:27" x14ac:dyDescent="0.25">
      <c r="B17" s="34">
        <v>46036</v>
      </c>
      <c r="C17" s="1">
        <v>24014</v>
      </c>
      <c r="D17" s="2"/>
      <c r="E17" s="35">
        <v>21.25</v>
      </c>
      <c r="F17" s="36">
        <f t="shared" si="0"/>
        <v>510297.5</v>
      </c>
      <c r="G17" s="44" t="s">
        <v>48</v>
      </c>
      <c r="H17" s="42"/>
      <c r="I17" s="5"/>
      <c r="J17" s="43">
        <v>259.2</v>
      </c>
      <c r="M17">
        <f>M16-M15</f>
        <v>1.25</v>
      </c>
      <c r="N17">
        <f>N16-N15</f>
        <v>4.5</v>
      </c>
    </row>
    <row r="18" spans="2:27" x14ac:dyDescent="0.25">
      <c r="B18" s="34">
        <v>46037</v>
      </c>
      <c r="C18" s="1">
        <v>22025</v>
      </c>
      <c r="D18" s="2"/>
      <c r="E18" s="35">
        <v>21.25</v>
      </c>
      <c r="F18" s="36">
        <f t="shared" si="0"/>
        <v>468031.25</v>
      </c>
      <c r="G18" s="44"/>
      <c r="H18" s="42"/>
      <c r="I18" s="5"/>
      <c r="J18" s="43"/>
      <c r="M18" s="3">
        <v>470634</v>
      </c>
      <c r="N18" s="3">
        <v>234757</v>
      </c>
    </row>
    <row r="19" spans="2:27" x14ac:dyDescent="0.25">
      <c r="B19" s="34">
        <v>46038</v>
      </c>
      <c r="C19" s="1">
        <v>23872</v>
      </c>
      <c r="D19" s="2"/>
      <c r="E19" s="35">
        <v>21.25</v>
      </c>
      <c r="F19" s="36">
        <f t="shared" si="0"/>
        <v>507280</v>
      </c>
      <c r="G19" s="41">
        <v>46057</v>
      </c>
      <c r="H19" s="42" t="s">
        <v>47</v>
      </c>
      <c r="I19" s="5" t="s">
        <v>49</v>
      </c>
      <c r="J19" s="43">
        <v>1500000</v>
      </c>
      <c r="L19" s="78"/>
      <c r="M19">
        <f>M18*M17</f>
        <v>588292.5</v>
      </c>
      <c r="N19">
        <f>N18*N17</f>
        <v>1056406.5</v>
      </c>
    </row>
    <row r="20" spans="2:27" x14ac:dyDescent="0.25">
      <c r="B20" s="34">
        <v>46039</v>
      </c>
      <c r="C20" s="1">
        <v>22770</v>
      </c>
      <c r="D20" s="2"/>
      <c r="E20" s="35">
        <v>21.25</v>
      </c>
      <c r="F20" s="36">
        <f t="shared" si="0"/>
        <v>483862.5</v>
      </c>
      <c r="G20" s="41">
        <v>46057</v>
      </c>
      <c r="H20" s="42" t="s">
        <v>50</v>
      </c>
      <c r="I20" s="5" t="s">
        <v>51</v>
      </c>
      <c r="J20" s="43">
        <v>-1500000</v>
      </c>
      <c r="L20" s="78"/>
      <c r="M20">
        <f>+M19*0.01</f>
        <v>5882.9250000000002</v>
      </c>
      <c r="N20">
        <f>+N19*0.01</f>
        <v>10564.065000000001</v>
      </c>
      <c r="R20" s="83"/>
      <c r="S20" s="82"/>
      <c r="T20" s="81"/>
      <c r="U20" s="80"/>
      <c r="V20" s="80"/>
      <c r="W20" s="82"/>
      <c r="X20" s="79"/>
      <c r="Y20" s="82"/>
      <c r="Z20" s="79"/>
      <c r="AA20" s="82"/>
    </row>
    <row r="21" spans="2:27" x14ac:dyDescent="0.25">
      <c r="B21" s="34">
        <v>46040</v>
      </c>
      <c r="C21" s="1">
        <v>23223</v>
      </c>
      <c r="D21" s="2"/>
      <c r="E21" s="35">
        <v>21.25</v>
      </c>
      <c r="F21" s="36">
        <f t="shared" si="0"/>
        <v>493488.75</v>
      </c>
      <c r="G21" s="44"/>
      <c r="H21" s="42"/>
      <c r="I21" s="5"/>
      <c r="J21" s="43"/>
      <c r="M21">
        <f>+M19+M20</f>
        <v>594175.42500000005</v>
      </c>
      <c r="N21">
        <f>+N19+N20</f>
        <v>1066970.5649999999</v>
      </c>
      <c r="R21" s="83"/>
      <c r="S21" s="82"/>
      <c r="T21" s="81"/>
      <c r="U21" s="80"/>
      <c r="V21" s="80"/>
      <c r="W21" s="82"/>
      <c r="X21" s="79"/>
      <c r="Y21" s="82"/>
      <c r="Z21" s="79"/>
      <c r="AA21" s="82"/>
    </row>
    <row r="22" spans="2:27" x14ac:dyDescent="0.25">
      <c r="B22" s="34">
        <v>46041</v>
      </c>
      <c r="C22" s="1">
        <v>22058</v>
      </c>
      <c r="D22" s="2"/>
      <c r="E22" s="35">
        <v>21.25</v>
      </c>
      <c r="F22" s="36">
        <f t="shared" si="0"/>
        <v>468732.5</v>
      </c>
      <c r="G22" s="68">
        <v>46032</v>
      </c>
      <c r="H22" s="42" t="s">
        <v>52</v>
      </c>
      <c r="I22" s="5"/>
      <c r="J22" s="67">
        <v>405000</v>
      </c>
    </row>
    <row r="23" spans="2:27" x14ac:dyDescent="0.25">
      <c r="B23" s="34">
        <v>46042</v>
      </c>
      <c r="C23" s="1">
        <v>23081</v>
      </c>
      <c r="D23" s="2"/>
      <c r="E23" s="35">
        <v>21.25</v>
      </c>
      <c r="F23" s="36">
        <f t="shared" si="0"/>
        <v>490471.25</v>
      </c>
      <c r="G23" s="44"/>
      <c r="H23" s="42"/>
      <c r="I23" s="5"/>
      <c r="J23" s="43"/>
      <c r="N23">
        <f>+M21+N21</f>
        <v>1661145.99</v>
      </c>
      <c r="R23" s="83"/>
      <c r="S23" s="82"/>
      <c r="T23" s="81"/>
      <c r="U23" s="80"/>
      <c r="V23" s="80"/>
      <c r="W23" s="82"/>
      <c r="X23" s="79"/>
      <c r="Y23" s="82"/>
      <c r="Z23" s="79"/>
      <c r="AA23" s="80"/>
    </row>
    <row r="24" spans="2:27" x14ac:dyDescent="0.25">
      <c r="B24" s="34">
        <v>46043</v>
      </c>
      <c r="C24" s="1">
        <v>23202</v>
      </c>
      <c r="D24" s="2"/>
      <c r="E24" s="35">
        <v>21.25</v>
      </c>
      <c r="F24" s="36">
        <f t="shared" si="0"/>
        <v>493042.5</v>
      </c>
      <c r="G24" s="41">
        <v>46066</v>
      </c>
      <c r="H24" s="42" t="s">
        <v>41</v>
      </c>
      <c r="I24" s="5"/>
      <c r="J24" s="43">
        <v>200000</v>
      </c>
      <c r="R24" s="83"/>
      <c r="S24" s="80"/>
      <c r="T24" s="81"/>
      <c r="U24" s="80"/>
      <c r="V24" s="82"/>
      <c r="W24" s="83"/>
      <c r="X24" s="79"/>
      <c r="Y24" s="82"/>
      <c r="Z24" s="79"/>
      <c r="AA24" s="82"/>
    </row>
    <row r="25" spans="2:27" x14ac:dyDescent="0.25">
      <c r="B25" s="34">
        <v>46044</v>
      </c>
      <c r="C25" s="1">
        <v>23165</v>
      </c>
      <c r="D25" s="2"/>
      <c r="E25" s="35">
        <v>24.5</v>
      </c>
      <c r="F25" s="36">
        <f t="shared" si="0"/>
        <v>567542.5</v>
      </c>
      <c r="G25" s="41">
        <v>46070</v>
      </c>
      <c r="H25" s="42" t="s">
        <v>55</v>
      </c>
      <c r="I25" s="5"/>
      <c r="J25" s="43">
        <v>500000</v>
      </c>
    </row>
    <row r="26" spans="2:27" x14ac:dyDescent="0.25">
      <c r="B26" s="34">
        <v>46045</v>
      </c>
      <c r="C26" s="1">
        <v>23217</v>
      </c>
      <c r="D26" s="2"/>
      <c r="E26" s="35">
        <v>24.5</v>
      </c>
      <c r="F26" s="36">
        <f t="shared" si="0"/>
        <v>568816.5</v>
      </c>
      <c r="G26" s="41">
        <v>46080</v>
      </c>
      <c r="H26" s="42" t="s">
        <v>56</v>
      </c>
      <c r="I26" s="5"/>
      <c r="J26" s="43">
        <v>1500000</v>
      </c>
      <c r="R26" s="83"/>
      <c r="S26" s="82"/>
      <c r="T26" s="81"/>
      <c r="U26" s="80"/>
      <c r="V26" s="80"/>
      <c r="W26" s="82"/>
      <c r="X26" s="82"/>
      <c r="Y26" s="79"/>
      <c r="Z26" s="79"/>
      <c r="AA26" s="80"/>
    </row>
    <row r="27" spans="2:27" x14ac:dyDescent="0.25">
      <c r="B27" s="34">
        <v>46046</v>
      </c>
      <c r="C27" s="1">
        <v>23517</v>
      </c>
      <c r="D27" s="2"/>
      <c r="E27" s="35">
        <v>24.5</v>
      </c>
      <c r="F27" s="36">
        <f t="shared" si="0"/>
        <v>576166.5</v>
      </c>
      <c r="G27" s="41">
        <v>46083</v>
      </c>
      <c r="H27" s="42" t="s">
        <v>41</v>
      </c>
      <c r="I27" s="5"/>
      <c r="J27" s="43">
        <v>500000</v>
      </c>
    </row>
    <row r="28" spans="2:27" x14ac:dyDescent="0.25">
      <c r="B28" s="34">
        <v>46047</v>
      </c>
      <c r="C28" s="1">
        <v>23217</v>
      </c>
      <c r="D28" s="2"/>
      <c r="E28" s="35">
        <v>24.5</v>
      </c>
      <c r="F28" s="36">
        <f t="shared" si="0"/>
        <v>568816.5</v>
      </c>
      <c r="G28" s="41">
        <v>46085</v>
      </c>
      <c r="H28" s="42" t="s">
        <v>57</v>
      </c>
      <c r="I28" s="5"/>
      <c r="J28" s="43">
        <v>2500000</v>
      </c>
      <c r="R28" s="83"/>
      <c r="S28" s="82"/>
      <c r="T28" s="81"/>
      <c r="U28" s="80"/>
      <c r="V28" s="80"/>
      <c r="W28" s="82"/>
      <c r="X28" s="79"/>
      <c r="Y28" s="82"/>
      <c r="Z28" s="79"/>
      <c r="AA28" s="80"/>
    </row>
    <row r="29" spans="2:27" x14ac:dyDescent="0.25">
      <c r="B29" s="34">
        <v>46048</v>
      </c>
      <c r="C29" s="1">
        <v>23930</v>
      </c>
      <c r="D29" s="2"/>
      <c r="E29" s="35">
        <v>24.5</v>
      </c>
      <c r="F29" s="36">
        <f t="shared" si="0"/>
        <v>586285</v>
      </c>
      <c r="G29" s="41">
        <v>46086</v>
      </c>
      <c r="H29" s="42" t="s">
        <v>41</v>
      </c>
      <c r="I29" s="5"/>
      <c r="J29" s="43">
        <v>2140824.2000000002</v>
      </c>
    </row>
    <row r="30" spans="2:27" x14ac:dyDescent="0.25">
      <c r="B30" s="34">
        <v>46049</v>
      </c>
      <c r="C30" s="1">
        <v>23486</v>
      </c>
      <c r="D30" s="2"/>
      <c r="E30" s="35">
        <v>24.5</v>
      </c>
      <c r="F30" s="36">
        <f t="shared" si="0"/>
        <v>575407</v>
      </c>
      <c r="G30" s="41">
        <v>46087</v>
      </c>
      <c r="H30" s="42" t="s">
        <v>57</v>
      </c>
      <c r="I30" s="5"/>
      <c r="J30" s="43">
        <v>2000000</v>
      </c>
    </row>
    <row r="31" spans="2:27" x14ac:dyDescent="0.25">
      <c r="B31" s="34">
        <v>46050</v>
      </c>
      <c r="C31" s="1">
        <v>23474</v>
      </c>
      <c r="D31" s="2"/>
      <c r="E31" s="35">
        <v>24.5</v>
      </c>
      <c r="F31" s="36">
        <f t="shared" si="0"/>
        <v>575113</v>
      </c>
      <c r="G31" s="44"/>
      <c r="H31" s="42"/>
      <c r="I31" s="5"/>
      <c r="J31" s="43"/>
    </row>
    <row r="32" spans="2:27" x14ac:dyDescent="0.25">
      <c r="B32" s="34">
        <v>46051</v>
      </c>
      <c r="C32" s="1">
        <v>22842</v>
      </c>
      <c r="D32" s="2"/>
      <c r="E32" s="35">
        <v>24.5</v>
      </c>
      <c r="F32" s="36">
        <f t="shared" si="0"/>
        <v>559629</v>
      </c>
      <c r="G32" s="44"/>
      <c r="H32" s="42"/>
      <c r="I32" s="5"/>
      <c r="J32" s="43"/>
      <c r="R32" s="83"/>
      <c r="S32" s="82"/>
      <c r="T32" s="81"/>
      <c r="U32" s="80"/>
      <c r="V32" s="80"/>
      <c r="W32" s="82"/>
      <c r="X32" s="79"/>
      <c r="Y32" s="82"/>
      <c r="Z32" s="79"/>
      <c r="AA32" s="80"/>
    </row>
    <row r="33" spans="2:27" x14ac:dyDescent="0.25">
      <c r="B33" s="34">
        <v>46052</v>
      </c>
      <c r="C33" s="1">
        <v>22952</v>
      </c>
      <c r="D33" s="2"/>
      <c r="E33" s="35">
        <v>24.5</v>
      </c>
      <c r="F33" s="36">
        <f t="shared" si="0"/>
        <v>562324</v>
      </c>
      <c r="G33" s="44"/>
      <c r="H33" s="42"/>
      <c r="I33" s="5"/>
      <c r="J33" s="43"/>
      <c r="R33" s="83"/>
      <c r="S33" s="82"/>
      <c r="T33" s="81"/>
      <c r="U33" s="80"/>
      <c r="V33" s="80"/>
      <c r="W33" s="82"/>
      <c r="X33" s="79"/>
      <c r="Y33" s="82"/>
      <c r="Z33" s="79"/>
    </row>
    <row r="34" spans="2:27" ht="15.75" thickBot="1" x14ac:dyDescent="0.3">
      <c r="B34" s="34">
        <v>46053</v>
      </c>
      <c r="C34" s="8">
        <v>24957</v>
      </c>
      <c r="D34" s="46"/>
      <c r="E34" s="35">
        <v>24.5</v>
      </c>
      <c r="F34" s="48">
        <f t="shared" si="0"/>
        <v>611446.5</v>
      </c>
      <c r="G34" s="49"/>
      <c r="H34" s="50"/>
      <c r="I34" s="51"/>
      <c r="J34" s="52"/>
      <c r="R34" s="83"/>
      <c r="S34" s="82"/>
      <c r="T34" s="81"/>
      <c r="U34" s="80"/>
      <c r="V34" s="80"/>
      <c r="W34" s="82"/>
      <c r="X34" s="79"/>
      <c r="Y34" s="82"/>
      <c r="Z34" s="79"/>
      <c r="AA34" s="80"/>
    </row>
    <row r="35" spans="2:27" x14ac:dyDescent="0.25">
      <c r="B35" s="53" t="s">
        <v>31</v>
      </c>
      <c r="C35" s="54">
        <f>SUM(C4:C34)</f>
        <v>705391</v>
      </c>
      <c r="D35" s="55">
        <f>SUM(D4:D34)</f>
        <v>0</v>
      </c>
      <c r="E35" s="56"/>
      <c r="F35" s="57" t="s">
        <v>2</v>
      </c>
      <c r="G35" s="58"/>
      <c r="H35" s="98" t="s">
        <v>32</v>
      </c>
      <c r="I35" s="98"/>
      <c r="J35" s="59">
        <f>SUM(J4:J34)</f>
        <v>15752519</v>
      </c>
      <c r="R35" s="83"/>
      <c r="S35" s="82"/>
      <c r="T35" s="81"/>
      <c r="U35" s="80"/>
      <c r="V35" s="80"/>
      <c r="W35" s="82"/>
      <c r="X35" s="79"/>
      <c r="Y35" s="82"/>
      <c r="Z35" s="79"/>
      <c r="AA35" s="80"/>
    </row>
    <row r="36" spans="2:27" x14ac:dyDescent="0.25">
      <c r="B36" s="60" t="s">
        <v>33</v>
      </c>
      <c r="C36" s="2"/>
      <c r="D36" s="2"/>
      <c r="E36" s="35"/>
      <c r="F36" s="36">
        <f>(C36+D36)*E4</f>
        <v>0</v>
      </c>
      <c r="G36" s="42"/>
      <c r="H36" s="99" t="s">
        <v>34</v>
      </c>
      <c r="I36" s="99"/>
      <c r="J36" s="43">
        <f>F36+F37</f>
        <v>15752519</v>
      </c>
      <c r="L36" s="3">
        <f>J36-J4-J5-J6+J38</f>
        <v>15910044.189999999</v>
      </c>
      <c r="M36" s="3">
        <v>14248898.199999999</v>
      </c>
      <c r="N36" s="3">
        <f>L36-M36</f>
        <v>1661145.9900000002</v>
      </c>
      <c r="R36" s="83"/>
      <c r="S36" s="82"/>
      <c r="T36" s="81"/>
      <c r="U36" s="80"/>
      <c r="V36" s="80"/>
      <c r="W36" s="82"/>
      <c r="X36" s="79"/>
      <c r="Y36" s="82"/>
      <c r="Z36" s="79"/>
      <c r="AA36" s="80"/>
    </row>
    <row r="37" spans="2:27" x14ac:dyDescent="0.25">
      <c r="B37" s="60" t="s">
        <v>35</v>
      </c>
      <c r="C37" s="61">
        <f>C35</f>
        <v>705391</v>
      </c>
      <c r="D37" s="2">
        <f>D35/1.03</f>
        <v>0</v>
      </c>
      <c r="E37" s="35"/>
      <c r="F37" s="36">
        <f>SUM(F4:F36)</f>
        <v>15752519</v>
      </c>
      <c r="G37" s="42"/>
      <c r="H37" s="39"/>
      <c r="I37" s="39"/>
      <c r="J37" s="40"/>
    </row>
    <row r="38" spans="2:27" x14ac:dyDescent="0.25">
      <c r="B38" s="60"/>
      <c r="C38" s="2"/>
      <c r="D38" s="5"/>
      <c r="E38" s="35"/>
      <c r="F38" s="36"/>
      <c r="G38" s="42"/>
      <c r="H38" s="39" t="s">
        <v>5</v>
      </c>
      <c r="I38" s="39"/>
      <c r="J38" s="40">
        <f>J36*0.01</f>
        <v>157525.19</v>
      </c>
    </row>
    <row r="39" spans="2:27" ht="15.75" thickBot="1" x14ac:dyDescent="0.3">
      <c r="B39" s="100" t="s">
        <v>36</v>
      </c>
      <c r="C39" s="101"/>
      <c r="D39" s="62"/>
      <c r="E39" s="63"/>
      <c r="F39" s="64"/>
      <c r="G39" s="65"/>
      <c r="H39" s="102" t="s">
        <v>37</v>
      </c>
      <c r="I39" s="102"/>
      <c r="J39" s="66">
        <f>J36+J37+J38-J35</f>
        <v>157525.18999999948</v>
      </c>
    </row>
    <row r="40" spans="2:27" ht="15.75" thickBot="1" x14ac:dyDescent="0.3">
      <c r="B40" s="92"/>
      <c r="C40" s="93"/>
      <c r="D40" s="93"/>
      <c r="E40" s="93"/>
      <c r="F40" s="93"/>
      <c r="G40" s="93"/>
      <c r="H40" s="93"/>
      <c r="I40" s="93"/>
      <c r="J40" s="94"/>
    </row>
    <row r="41" spans="2:27" ht="15.75" thickBot="1" x14ac:dyDescent="0.3">
      <c r="B41" s="92"/>
      <c r="C41" s="93"/>
      <c r="D41" s="93"/>
      <c r="E41" s="93"/>
      <c r="F41" s="93"/>
      <c r="G41" s="93"/>
      <c r="H41" s="93"/>
      <c r="I41" s="93"/>
      <c r="J41" s="94"/>
    </row>
    <row r="42" spans="2:27" x14ac:dyDescent="0.25">
      <c r="J42" s="3"/>
    </row>
    <row r="43" spans="2:27" x14ac:dyDescent="0.25">
      <c r="J43" s="3"/>
    </row>
    <row r="46" spans="2:27" x14ac:dyDescent="0.25">
      <c r="B46" s="10"/>
      <c r="C46" s="11"/>
      <c r="D46" s="12" t="s">
        <v>6</v>
      </c>
      <c r="E46" s="12" t="s">
        <v>1</v>
      </c>
      <c r="F46" s="12" t="s">
        <v>7</v>
      </c>
      <c r="G46" s="12" t="s">
        <v>5</v>
      </c>
      <c r="H46" s="12" t="s">
        <v>8</v>
      </c>
      <c r="I46" s="12" t="s">
        <v>9</v>
      </c>
    </row>
    <row r="47" spans="2:27" x14ac:dyDescent="0.25">
      <c r="B47" s="13" t="s">
        <v>10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27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6</v>
      </c>
      <c r="E49" s="12" t="s">
        <v>1</v>
      </c>
      <c r="F49" s="12" t="s">
        <v>7</v>
      </c>
      <c r="G49" s="19"/>
      <c r="H49" s="12" t="s">
        <v>11</v>
      </c>
      <c r="I49" s="12" t="s">
        <v>9</v>
      </c>
    </row>
    <row r="50" spans="2:9" x14ac:dyDescent="0.25">
      <c r="B50" s="13" t="s">
        <v>12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13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6</v>
      </c>
      <c r="E55" s="12" t="s">
        <v>1</v>
      </c>
      <c r="F55" s="12" t="s">
        <v>7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B8AFC-BDDF-4F45-A222-E1AED08EC07B}">
  <dimension ref="B1:AC58"/>
  <sheetViews>
    <sheetView zoomScale="85" zoomScaleNormal="85" workbookViewId="0">
      <selection activeCell="E29" sqref="E29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95" t="s">
        <v>54</v>
      </c>
      <c r="C2" s="96"/>
      <c r="D2" s="96"/>
      <c r="E2" s="96"/>
      <c r="F2" s="96"/>
      <c r="G2" s="96"/>
      <c r="H2" s="96"/>
      <c r="I2" s="96"/>
      <c r="J2" s="97"/>
      <c r="P2" s="26" t="s">
        <v>14</v>
      </c>
      <c r="Q2" s="26" t="s">
        <v>15</v>
      </c>
      <c r="R2" s="26" t="s">
        <v>16</v>
      </c>
      <c r="S2" s="26" t="s">
        <v>17</v>
      </c>
      <c r="T2" s="26" t="s">
        <v>18</v>
      </c>
      <c r="U2" s="26" t="s">
        <v>19</v>
      </c>
      <c r="V2" s="26" t="s">
        <v>20</v>
      </c>
      <c r="W2" s="26" t="s">
        <v>21</v>
      </c>
      <c r="X2" s="26" t="s">
        <v>22</v>
      </c>
      <c r="Y2" s="26" t="s">
        <v>23</v>
      </c>
      <c r="Z2" s="26" t="s">
        <v>24</v>
      </c>
      <c r="AA2" s="26" t="s">
        <v>25</v>
      </c>
      <c r="AB2" s="26" t="s">
        <v>26</v>
      </c>
      <c r="AC2" s="6">
        <f>SUM(AB:AB)</f>
        <v>0</v>
      </c>
    </row>
    <row r="3" spans="2:29" x14ac:dyDescent="0.25">
      <c r="B3" s="27" t="s">
        <v>0</v>
      </c>
      <c r="C3" s="28" t="s">
        <v>27</v>
      </c>
      <c r="D3" s="29" t="s">
        <v>28</v>
      </c>
      <c r="E3" s="30" t="s">
        <v>29</v>
      </c>
      <c r="F3" s="31" t="s">
        <v>2</v>
      </c>
      <c r="G3" s="27" t="s">
        <v>0</v>
      </c>
      <c r="H3" s="32"/>
      <c r="I3" s="29" t="s">
        <v>30</v>
      </c>
      <c r="J3" s="33" t="s">
        <v>2</v>
      </c>
    </row>
    <row r="4" spans="2:29" x14ac:dyDescent="0.25">
      <c r="B4" s="34">
        <v>46054</v>
      </c>
      <c r="C4" s="1">
        <v>23203</v>
      </c>
      <c r="D4" s="2"/>
      <c r="E4" s="35">
        <v>24.5</v>
      </c>
      <c r="F4" s="36">
        <f>E4*C4</f>
        <v>568473.5</v>
      </c>
      <c r="G4" s="37"/>
      <c r="H4" s="38" t="s">
        <v>3</v>
      </c>
      <c r="I4" s="39"/>
      <c r="J4" s="40">
        <f>'OCAK 2026'!J39*-1</f>
        <v>-157525.18999999948</v>
      </c>
    </row>
    <row r="5" spans="2:29" x14ac:dyDescent="0.25">
      <c r="B5" s="34">
        <v>46055</v>
      </c>
      <c r="C5" s="1">
        <v>24308</v>
      </c>
      <c r="D5" s="2"/>
      <c r="E5" s="35">
        <v>24.5</v>
      </c>
      <c r="F5" s="36">
        <f t="shared" ref="F5:F34" si="0">E5*C5</f>
        <v>595546</v>
      </c>
      <c r="G5" s="9" t="s">
        <v>4</v>
      </c>
      <c r="H5" s="38"/>
      <c r="I5" s="39"/>
      <c r="J5" s="40">
        <f>(F36+F37)*I5</f>
        <v>0</v>
      </c>
    </row>
    <row r="6" spans="2:29" x14ac:dyDescent="0.25">
      <c r="B6" s="34">
        <v>46056</v>
      </c>
      <c r="C6" s="1">
        <v>23713</v>
      </c>
      <c r="D6" s="2"/>
      <c r="E6" s="35">
        <v>24.5</v>
      </c>
      <c r="F6" s="36">
        <f t="shared" si="0"/>
        <v>580968.5</v>
      </c>
      <c r="G6" s="37" t="s">
        <v>38</v>
      </c>
      <c r="H6" s="38"/>
      <c r="I6" s="39"/>
      <c r="J6" s="40"/>
    </row>
    <row r="7" spans="2:29" x14ac:dyDescent="0.25">
      <c r="B7" s="34">
        <v>46057</v>
      </c>
      <c r="C7" s="1">
        <v>24062</v>
      </c>
      <c r="D7" s="2"/>
      <c r="E7" s="35">
        <v>24.5</v>
      </c>
      <c r="F7" s="36">
        <f t="shared" si="0"/>
        <v>589519</v>
      </c>
      <c r="G7" s="37" t="s">
        <v>39</v>
      </c>
      <c r="H7" s="38"/>
      <c r="I7" s="39"/>
      <c r="J7" s="40"/>
    </row>
    <row r="8" spans="2:29" x14ac:dyDescent="0.25">
      <c r="B8" s="34">
        <v>46058</v>
      </c>
      <c r="C8" s="1">
        <v>23980</v>
      </c>
      <c r="D8" s="2"/>
      <c r="E8" s="35">
        <v>24.5</v>
      </c>
      <c r="F8" s="36">
        <f t="shared" si="0"/>
        <v>587510</v>
      </c>
      <c r="G8" s="41"/>
      <c r="H8" s="42"/>
      <c r="I8" s="5"/>
      <c r="J8" s="43"/>
    </row>
    <row r="9" spans="2:29" x14ac:dyDescent="0.25">
      <c r="B9" s="34">
        <v>46059</v>
      </c>
      <c r="C9" s="1">
        <v>23904</v>
      </c>
      <c r="D9" s="2"/>
      <c r="E9" s="35">
        <v>24.5</v>
      </c>
      <c r="F9" s="36">
        <f t="shared" si="0"/>
        <v>585648</v>
      </c>
      <c r="G9" s="41"/>
      <c r="H9" s="42"/>
      <c r="I9" s="5"/>
      <c r="J9" s="43"/>
    </row>
    <row r="10" spans="2:29" x14ac:dyDescent="0.25">
      <c r="B10" s="34">
        <v>46060</v>
      </c>
      <c r="C10" s="1">
        <v>25318</v>
      </c>
      <c r="D10" s="2"/>
      <c r="E10" s="35">
        <v>24.5</v>
      </c>
      <c r="F10" s="36">
        <f t="shared" si="0"/>
        <v>620291</v>
      </c>
      <c r="G10" s="41"/>
      <c r="H10" s="42"/>
      <c r="I10" s="5"/>
      <c r="J10" s="43"/>
    </row>
    <row r="11" spans="2:29" x14ac:dyDescent="0.25">
      <c r="B11" s="34">
        <v>46061</v>
      </c>
      <c r="C11" s="1">
        <v>26241</v>
      </c>
      <c r="D11" s="2"/>
      <c r="E11" s="35">
        <v>24.5</v>
      </c>
      <c r="F11" s="36">
        <f t="shared" si="0"/>
        <v>642904.5</v>
      </c>
      <c r="G11" s="44"/>
      <c r="H11" s="42"/>
      <c r="I11" s="5"/>
      <c r="J11" s="43"/>
    </row>
    <row r="12" spans="2:29" x14ac:dyDescent="0.25">
      <c r="B12" s="34">
        <v>46062</v>
      </c>
      <c r="C12" s="1">
        <v>24346</v>
      </c>
      <c r="D12" s="2"/>
      <c r="E12" s="35">
        <v>24.5</v>
      </c>
      <c r="F12" s="36">
        <f t="shared" si="0"/>
        <v>596477</v>
      </c>
      <c r="G12" s="44"/>
      <c r="H12" s="42"/>
      <c r="I12" s="5"/>
      <c r="J12" s="43"/>
    </row>
    <row r="13" spans="2:29" x14ac:dyDescent="0.25">
      <c r="B13" s="34">
        <v>46063</v>
      </c>
      <c r="C13" s="1">
        <v>24446</v>
      </c>
      <c r="D13" s="2"/>
      <c r="E13" s="35">
        <v>24.5</v>
      </c>
      <c r="F13" s="36">
        <f t="shared" si="0"/>
        <v>598927</v>
      </c>
      <c r="G13" s="44"/>
      <c r="H13" s="42"/>
      <c r="I13" s="5"/>
      <c r="J13" s="43"/>
    </row>
    <row r="14" spans="2:29" x14ac:dyDescent="0.25">
      <c r="B14" s="34">
        <v>46064</v>
      </c>
      <c r="C14" s="1">
        <v>23935</v>
      </c>
      <c r="D14" s="2"/>
      <c r="E14" s="35">
        <v>24.5</v>
      </c>
      <c r="F14" s="36">
        <f t="shared" si="0"/>
        <v>586407.5</v>
      </c>
      <c r="G14" s="44"/>
      <c r="H14" s="42"/>
      <c r="I14" s="5"/>
      <c r="J14" s="43"/>
    </row>
    <row r="15" spans="2:29" x14ac:dyDescent="0.25">
      <c r="B15" s="34">
        <v>46065</v>
      </c>
      <c r="C15" s="1">
        <v>24408</v>
      </c>
      <c r="D15" s="2"/>
      <c r="E15" s="35">
        <v>24.5</v>
      </c>
      <c r="F15" s="36">
        <f t="shared" si="0"/>
        <v>597996</v>
      </c>
      <c r="G15" s="44"/>
      <c r="H15" s="42"/>
      <c r="I15" s="5"/>
      <c r="J15" s="43"/>
    </row>
    <row r="16" spans="2:29" x14ac:dyDescent="0.25">
      <c r="B16" s="34">
        <v>46066</v>
      </c>
      <c r="C16" s="1">
        <v>25829</v>
      </c>
      <c r="D16" s="2"/>
      <c r="E16" s="35">
        <v>24.5</v>
      </c>
      <c r="F16" s="36">
        <f t="shared" si="0"/>
        <v>632810.5</v>
      </c>
      <c r="G16" s="44"/>
      <c r="H16" s="42"/>
      <c r="I16" s="5"/>
      <c r="J16" s="43"/>
    </row>
    <row r="17" spans="2:10" x14ac:dyDescent="0.25">
      <c r="B17" s="34">
        <v>46067</v>
      </c>
      <c r="C17" s="1">
        <v>23526</v>
      </c>
      <c r="D17" s="2"/>
      <c r="E17" s="35">
        <v>24.5</v>
      </c>
      <c r="F17" s="36">
        <f t="shared" si="0"/>
        <v>576387</v>
      </c>
      <c r="G17" s="44"/>
      <c r="H17" s="42"/>
      <c r="I17" s="5"/>
      <c r="J17" s="43"/>
    </row>
    <row r="18" spans="2:10" x14ac:dyDescent="0.25">
      <c r="B18" s="34">
        <v>46068</v>
      </c>
      <c r="C18" s="1">
        <v>24388</v>
      </c>
      <c r="D18" s="2"/>
      <c r="E18" s="35">
        <v>24.5</v>
      </c>
      <c r="F18" s="36">
        <f t="shared" si="0"/>
        <v>597506</v>
      </c>
      <c r="G18" s="44"/>
      <c r="H18" s="42"/>
      <c r="I18" s="5"/>
      <c r="J18" s="43"/>
    </row>
    <row r="19" spans="2:10" x14ac:dyDescent="0.25">
      <c r="B19" s="34">
        <v>46069</v>
      </c>
      <c r="C19" s="1">
        <v>23720</v>
      </c>
      <c r="D19" s="2"/>
      <c r="E19" s="35">
        <v>24.5</v>
      </c>
      <c r="F19" s="36">
        <f t="shared" si="0"/>
        <v>581140</v>
      </c>
      <c r="G19" s="44"/>
      <c r="H19" s="42"/>
      <c r="I19" s="5"/>
      <c r="J19" s="43"/>
    </row>
    <row r="20" spans="2:10" x14ac:dyDescent="0.25">
      <c r="B20" s="34">
        <v>46070</v>
      </c>
      <c r="C20" s="1">
        <v>23984</v>
      </c>
      <c r="D20" s="2"/>
      <c r="E20" s="35">
        <v>24.5</v>
      </c>
      <c r="F20" s="36">
        <f t="shared" si="0"/>
        <v>587608</v>
      </c>
      <c r="G20" s="44"/>
      <c r="H20" s="42"/>
      <c r="I20" s="5"/>
      <c r="J20" s="43"/>
    </row>
    <row r="21" spans="2:10" x14ac:dyDescent="0.25">
      <c r="B21" s="34">
        <v>46071</v>
      </c>
      <c r="C21" s="1">
        <v>23351</v>
      </c>
      <c r="D21" s="2"/>
      <c r="E21" s="35">
        <v>24.5</v>
      </c>
      <c r="F21" s="36">
        <f t="shared" si="0"/>
        <v>572099.5</v>
      </c>
      <c r="G21" s="44"/>
      <c r="H21" s="42"/>
      <c r="I21" s="5"/>
      <c r="J21" s="43"/>
    </row>
    <row r="22" spans="2:10" x14ac:dyDescent="0.25">
      <c r="B22" s="34">
        <v>46072</v>
      </c>
      <c r="C22" s="1">
        <v>26078</v>
      </c>
      <c r="D22" s="2"/>
      <c r="E22" s="35">
        <v>24.5</v>
      </c>
      <c r="F22" s="36">
        <f t="shared" si="0"/>
        <v>638911</v>
      </c>
      <c r="G22" s="44"/>
      <c r="H22" s="42"/>
      <c r="I22" s="5"/>
      <c r="J22" s="43"/>
    </row>
    <row r="23" spans="2:10" x14ac:dyDescent="0.25">
      <c r="B23" s="34">
        <v>46073</v>
      </c>
      <c r="C23" s="1">
        <v>23972</v>
      </c>
      <c r="D23" s="2"/>
      <c r="E23" s="35">
        <v>24.5</v>
      </c>
      <c r="F23" s="36">
        <f t="shared" si="0"/>
        <v>587314</v>
      </c>
      <c r="G23" s="44"/>
      <c r="H23" s="42"/>
      <c r="I23" s="5"/>
      <c r="J23" s="43"/>
    </row>
    <row r="24" spans="2:10" x14ac:dyDescent="0.25">
      <c r="B24" s="34">
        <v>46074</v>
      </c>
      <c r="C24" s="1">
        <v>25752</v>
      </c>
      <c r="D24" s="2"/>
      <c r="E24" s="35">
        <v>24.5</v>
      </c>
      <c r="F24" s="36">
        <f t="shared" si="0"/>
        <v>630924</v>
      </c>
      <c r="G24" s="44"/>
      <c r="H24" s="42"/>
      <c r="I24" s="5"/>
      <c r="J24" s="43"/>
    </row>
    <row r="25" spans="2:10" x14ac:dyDescent="0.25">
      <c r="B25" s="34">
        <v>46075</v>
      </c>
      <c r="C25" s="1">
        <v>23230</v>
      </c>
      <c r="D25" s="2"/>
      <c r="E25" s="35">
        <v>24.5</v>
      </c>
      <c r="F25" s="36">
        <f t="shared" si="0"/>
        <v>569135</v>
      </c>
      <c r="G25" s="44"/>
      <c r="H25" s="42"/>
      <c r="I25" s="5"/>
      <c r="J25" s="43"/>
    </row>
    <row r="26" spans="2:10" x14ac:dyDescent="0.25">
      <c r="B26" s="34">
        <v>46076</v>
      </c>
      <c r="C26" s="1">
        <v>26794</v>
      </c>
      <c r="D26" s="2"/>
      <c r="E26" s="35">
        <v>24.5</v>
      </c>
      <c r="F26" s="36">
        <f t="shared" si="0"/>
        <v>656453</v>
      </c>
      <c r="G26" s="44"/>
      <c r="H26" s="42"/>
      <c r="I26" s="5"/>
      <c r="J26" s="43"/>
    </row>
    <row r="27" spans="2:10" x14ac:dyDescent="0.25">
      <c r="B27" s="34">
        <v>46077</v>
      </c>
      <c r="C27" s="1">
        <v>23444</v>
      </c>
      <c r="D27" s="2"/>
      <c r="E27" s="35">
        <v>24.5</v>
      </c>
      <c r="F27" s="36">
        <f t="shared" si="0"/>
        <v>574378</v>
      </c>
      <c r="G27" s="44"/>
      <c r="H27" s="42"/>
      <c r="I27" s="5"/>
      <c r="J27" s="43"/>
    </row>
    <row r="28" spans="2:10" x14ac:dyDescent="0.25">
      <c r="B28" s="34">
        <v>46078</v>
      </c>
      <c r="C28" s="1">
        <v>26706</v>
      </c>
      <c r="D28" s="2"/>
      <c r="E28" s="35">
        <v>24.5</v>
      </c>
      <c r="F28" s="36">
        <f t="shared" si="0"/>
        <v>654297</v>
      </c>
      <c r="G28" s="44"/>
      <c r="H28" s="42"/>
      <c r="I28" s="5"/>
      <c r="J28" s="43"/>
    </row>
    <row r="29" spans="2:10" x14ac:dyDescent="0.25">
      <c r="B29" s="34">
        <v>46079</v>
      </c>
      <c r="C29" s="1">
        <v>24014</v>
      </c>
      <c r="D29" s="2"/>
      <c r="E29" s="35">
        <v>24.5</v>
      </c>
      <c r="F29" s="36">
        <f t="shared" si="0"/>
        <v>588343</v>
      </c>
      <c r="G29" s="44"/>
      <c r="H29" s="42"/>
      <c r="I29" s="5"/>
      <c r="J29" s="43"/>
    </row>
    <row r="30" spans="2:10" x14ac:dyDescent="0.25">
      <c r="B30" s="34">
        <v>46080</v>
      </c>
      <c r="C30" s="1">
        <v>25386</v>
      </c>
      <c r="D30" s="2"/>
      <c r="E30" s="35">
        <v>24.5</v>
      </c>
      <c r="F30" s="36">
        <f t="shared" si="0"/>
        <v>621957</v>
      </c>
      <c r="G30" s="44"/>
      <c r="H30" s="42"/>
      <c r="I30" s="5"/>
      <c r="J30" s="43"/>
    </row>
    <row r="31" spans="2:10" x14ac:dyDescent="0.25">
      <c r="B31" s="34">
        <v>46081</v>
      </c>
      <c r="C31" s="1">
        <v>23700</v>
      </c>
      <c r="D31" s="2"/>
      <c r="E31" s="35">
        <v>24.5</v>
      </c>
      <c r="F31" s="36">
        <f t="shared" si="0"/>
        <v>580650</v>
      </c>
      <c r="G31" s="44"/>
      <c r="H31" s="42"/>
      <c r="I31" s="5"/>
      <c r="J31" s="43"/>
    </row>
    <row r="32" spans="2:10" x14ac:dyDescent="0.25">
      <c r="B32" s="34"/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/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45"/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31</v>
      </c>
      <c r="C35" s="54">
        <f>SUM(C4:C34)</f>
        <v>685738</v>
      </c>
      <c r="D35" s="55">
        <f>SUM(D4:D34)</f>
        <v>0</v>
      </c>
      <c r="E35" s="56"/>
      <c r="F35" s="57" t="s">
        <v>2</v>
      </c>
      <c r="G35" s="58"/>
      <c r="H35" s="98" t="s">
        <v>32</v>
      </c>
      <c r="I35" s="98"/>
      <c r="J35" s="59">
        <f>SUM(J4:J34)</f>
        <v>-157525.18999999948</v>
      </c>
    </row>
    <row r="36" spans="2:12" x14ac:dyDescent="0.25">
      <c r="B36" s="60" t="s">
        <v>33</v>
      </c>
      <c r="C36" s="2"/>
      <c r="D36" s="2"/>
      <c r="E36" s="35"/>
      <c r="F36" s="36">
        <f>(C36+D36)*E4</f>
        <v>0</v>
      </c>
      <c r="G36" s="42"/>
      <c r="H36" s="99" t="s">
        <v>34</v>
      </c>
      <c r="I36" s="99"/>
      <c r="J36" s="43">
        <f>F36+F37</f>
        <v>16800581</v>
      </c>
      <c r="L36" s="3">
        <f>J36-J4-J5-J6+J38</f>
        <v>17126111.999999996</v>
      </c>
    </row>
    <row r="37" spans="2:12" x14ac:dyDescent="0.25">
      <c r="B37" s="60" t="s">
        <v>35</v>
      </c>
      <c r="C37" s="61">
        <f>C35</f>
        <v>685738</v>
      </c>
      <c r="D37" s="2">
        <f>D35/1.03</f>
        <v>0</v>
      </c>
      <c r="E37" s="35"/>
      <c r="F37" s="36">
        <f>SUM(F4:F36)</f>
        <v>16800581</v>
      </c>
      <c r="G37" s="42"/>
      <c r="H37" s="39"/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5</v>
      </c>
      <c r="I38" s="39"/>
      <c r="J38" s="40">
        <f>J36*0.01</f>
        <v>168005.81</v>
      </c>
    </row>
    <row r="39" spans="2:12" ht="15.75" thickBot="1" x14ac:dyDescent="0.3">
      <c r="B39" s="100" t="s">
        <v>36</v>
      </c>
      <c r="C39" s="101"/>
      <c r="D39" s="62"/>
      <c r="E39" s="63"/>
      <c r="F39" s="64"/>
      <c r="G39" s="65"/>
      <c r="H39" s="102" t="s">
        <v>37</v>
      </c>
      <c r="I39" s="102"/>
      <c r="J39" s="66">
        <f>J36+J37+J38-J35</f>
        <v>17126112</v>
      </c>
    </row>
    <row r="40" spans="2:12" ht="15.75" thickBot="1" x14ac:dyDescent="0.3">
      <c r="B40" s="92"/>
      <c r="C40" s="93"/>
      <c r="D40" s="93"/>
      <c r="E40" s="93"/>
      <c r="F40" s="93"/>
      <c r="G40" s="93"/>
      <c r="H40" s="93"/>
      <c r="I40" s="93"/>
      <c r="J40" s="94"/>
    </row>
    <row r="41" spans="2:12" ht="15.75" thickBot="1" x14ac:dyDescent="0.3">
      <c r="B41" s="92"/>
      <c r="C41" s="93"/>
      <c r="D41" s="93"/>
      <c r="E41" s="93"/>
      <c r="F41" s="93"/>
      <c r="G41" s="93"/>
      <c r="H41" s="93"/>
      <c r="I41" s="93"/>
      <c r="J41" s="94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6</v>
      </c>
      <c r="E46" s="12" t="s">
        <v>1</v>
      </c>
      <c r="F46" s="12" t="s">
        <v>7</v>
      </c>
      <c r="G46" s="12" t="s">
        <v>5</v>
      </c>
      <c r="H46" s="12" t="s">
        <v>8</v>
      </c>
      <c r="I46" s="12" t="s">
        <v>9</v>
      </c>
    </row>
    <row r="47" spans="2:12" x14ac:dyDescent="0.25">
      <c r="B47" s="13" t="s">
        <v>10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6</v>
      </c>
      <c r="E49" s="12" t="s">
        <v>1</v>
      </c>
      <c r="F49" s="12" t="s">
        <v>7</v>
      </c>
      <c r="G49" s="19"/>
      <c r="H49" s="12" t="s">
        <v>11</v>
      </c>
      <c r="I49" s="12" t="s">
        <v>9</v>
      </c>
    </row>
    <row r="50" spans="2:9" x14ac:dyDescent="0.25">
      <c r="B50" s="13" t="s">
        <v>12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13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6</v>
      </c>
      <c r="E55" s="12" t="s">
        <v>1</v>
      </c>
      <c r="F55" s="12" t="s">
        <v>7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704BC-9927-4B1C-9110-1C03D89ECBDA}">
  <dimension ref="B1:AC58"/>
  <sheetViews>
    <sheetView tabSelected="1" zoomScale="85" zoomScaleNormal="85" workbookViewId="0">
      <selection activeCell="F29" sqref="F29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95" t="s">
        <v>54</v>
      </c>
      <c r="C2" s="96"/>
      <c r="D2" s="96"/>
      <c r="E2" s="96"/>
      <c r="F2" s="96"/>
      <c r="G2" s="96"/>
      <c r="H2" s="96"/>
      <c r="I2" s="96"/>
      <c r="J2" s="97"/>
      <c r="P2" s="26" t="s">
        <v>14</v>
      </c>
      <c r="Q2" s="26" t="s">
        <v>15</v>
      </c>
      <c r="R2" s="26" t="s">
        <v>16</v>
      </c>
      <c r="S2" s="26" t="s">
        <v>17</v>
      </c>
      <c r="T2" s="26" t="s">
        <v>18</v>
      </c>
      <c r="U2" s="26" t="s">
        <v>19</v>
      </c>
      <c r="V2" s="26" t="s">
        <v>20</v>
      </c>
      <c r="W2" s="26" t="s">
        <v>21</v>
      </c>
      <c r="X2" s="26" t="s">
        <v>22</v>
      </c>
      <c r="Y2" s="26" t="s">
        <v>23</v>
      </c>
      <c r="Z2" s="26" t="s">
        <v>24</v>
      </c>
      <c r="AA2" s="26" t="s">
        <v>25</v>
      </c>
      <c r="AB2" s="26" t="s">
        <v>26</v>
      </c>
      <c r="AC2" s="6">
        <f>SUM(AB:AB)</f>
        <v>348600</v>
      </c>
    </row>
    <row r="3" spans="2:29" x14ac:dyDescent="0.25">
      <c r="B3" s="27" t="s">
        <v>0</v>
      </c>
      <c r="C3" s="28" t="s">
        <v>27</v>
      </c>
      <c r="D3" s="29" t="s">
        <v>28</v>
      </c>
      <c r="E3" s="30" t="s">
        <v>29</v>
      </c>
      <c r="F3" s="31" t="s">
        <v>2</v>
      </c>
      <c r="G3" s="27" t="s">
        <v>0</v>
      </c>
      <c r="H3" s="32"/>
      <c r="I3" s="29" t="s">
        <v>30</v>
      </c>
      <c r="J3" s="33" t="s">
        <v>2</v>
      </c>
      <c r="P3" s="91">
        <v>46093</v>
      </c>
      <c r="Q3" s="5">
        <f>R3-P3</f>
        <v>19</v>
      </c>
      <c r="R3" s="90">
        <v>46112</v>
      </c>
      <c r="S3" s="5" t="s">
        <v>45</v>
      </c>
      <c r="T3" s="89">
        <v>160</v>
      </c>
      <c r="U3" s="88" t="s">
        <v>42</v>
      </c>
      <c r="V3" s="88" t="s">
        <v>58</v>
      </c>
      <c r="W3" s="87">
        <v>420</v>
      </c>
      <c r="X3" s="88" t="s">
        <v>44</v>
      </c>
      <c r="Y3" s="85">
        <v>830</v>
      </c>
      <c r="Z3" s="86">
        <v>348600</v>
      </c>
      <c r="AA3" s="84"/>
      <c r="AB3" s="86">
        <v>348600</v>
      </c>
      <c r="AC3" t="s">
        <v>59</v>
      </c>
    </row>
    <row r="4" spans="2:29" x14ac:dyDescent="0.25">
      <c r="B4" s="34">
        <v>46082</v>
      </c>
      <c r="C4" s="1">
        <v>23115</v>
      </c>
      <c r="D4" s="2"/>
      <c r="E4" s="35">
        <v>24.5</v>
      </c>
      <c r="F4" s="36">
        <f>E4*C4</f>
        <v>566317.5</v>
      </c>
      <c r="G4" s="37"/>
      <c r="H4" s="38" t="s">
        <v>3</v>
      </c>
      <c r="I4" s="39"/>
      <c r="J4" s="40">
        <f>'ŞUBAT 2026'!J39*-1</f>
        <v>-17126112</v>
      </c>
    </row>
    <row r="5" spans="2:29" x14ac:dyDescent="0.25">
      <c r="B5" s="34">
        <v>46083</v>
      </c>
      <c r="C5" s="1">
        <v>21728</v>
      </c>
      <c r="D5" s="2"/>
      <c r="E5" s="35">
        <v>24.5</v>
      </c>
      <c r="F5" s="36">
        <f t="shared" ref="F5:F34" si="0">E5*C5</f>
        <v>532336</v>
      </c>
      <c r="G5" s="9" t="s">
        <v>4</v>
      </c>
      <c r="H5" s="38"/>
      <c r="I5" s="39"/>
      <c r="J5" s="40">
        <f>(F36+F37)*I5</f>
        <v>0</v>
      </c>
    </row>
    <row r="6" spans="2:29" x14ac:dyDescent="0.25">
      <c r="B6" s="34">
        <v>46084</v>
      </c>
      <c r="C6" s="1">
        <v>21890</v>
      </c>
      <c r="D6" s="2"/>
      <c r="E6" s="35">
        <v>24.5</v>
      </c>
      <c r="F6" s="36">
        <f t="shared" si="0"/>
        <v>536305</v>
      </c>
      <c r="G6" s="37" t="s">
        <v>38</v>
      </c>
      <c r="H6" s="38"/>
      <c r="I6" s="39"/>
      <c r="J6" s="40"/>
    </row>
    <row r="7" spans="2:29" x14ac:dyDescent="0.25">
      <c r="B7" s="34">
        <v>46085</v>
      </c>
      <c r="C7" s="1">
        <v>22100</v>
      </c>
      <c r="D7" s="2"/>
      <c r="E7" s="35">
        <v>24.5</v>
      </c>
      <c r="F7" s="36">
        <f t="shared" si="0"/>
        <v>541450</v>
      </c>
      <c r="G7" s="37" t="s">
        <v>39</v>
      </c>
      <c r="H7" s="38"/>
      <c r="I7" s="39"/>
      <c r="J7" s="40"/>
    </row>
    <row r="8" spans="2:29" x14ac:dyDescent="0.25">
      <c r="B8" s="34">
        <v>46086</v>
      </c>
      <c r="C8" s="1">
        <v>21298</v>
      </c>
      <c r="D8" s="2"/>
      <c r="E8" s="35">
        <v>24.5</v>
      </c>
      <c r="F8" s="36">
        <f t="shared" si="0"/>
        <v>521801</v>
      </c>
      <c r="G8" s="41"/>
      <c r="H8" s="42"/>
      <c r="I8" s="5"/>
      <c r="J8" s="43"/>
    </row>
    <row r="9" spans="2:29" x14ac:dyDescent="0.25">
      <c r="B9" s="34">
        <v>46087</v>
      </c>
      <c r="C9" s="1">
        <v>21830</v>
      </c>
      <c r="D9" s="2"/>
      <c r="E9" s="35">
        <v>24.5</v>
      </c>
      <c r="F9" s="36">
        <f t="shared" si="0"/>
        <v>534835</v>
      </c>
      <c r="G9" s="41"/>
      <c r="H9" s="42"/>
      <c r="I9" s="5"/>
      <c r="J9" s="43"/>
    </row>
    <row r="10" spans="2:29" x14ac:dyDescent="0.25">
      <c r="B10" s="34">
        <v>46088</v>
      </c>
      <c r="C10" s="1">
        <v>21864</v>
      </c>
      <c r="D10" s="2"/>
      <c r="E10" s="35">
        <v>24.5</v>
      </c>
      <c r="F10" s="36">
        <f t="shared" si="0"/>
        <v>535668</v>
      </c>
      <c r="G10" s="41"/>
      <c r="H10" s="42"/>
      <c r="I10" s="5"/>
      <c r="J10" s="43"/>
    </row>
    <row r="11" spans="2:29" x14ac:dyDescent="0.25">
      <c r="B11" s="34">
        <v>46089</v>
      </c>
      <c r="C11" s="1"/>
      <c r="D11" s="2"/>
      <c r="E11" s="35">
        <v>24.5</v>
      </c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46090</v>
      </c>
      <c r="C12" s="1"/>
      <c r="D12" s="2"/>
      <c r="E12" s="35">
        <v>24.5</v>
      </c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46091</v>
      </c>
      <c r="C13" s="1"/>
      <c r="D13" s="2"/>
      <c r="E13" s="35">
        <v>24.5</v>
      </c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46092</v>
      </c>
      <c r="C14" s="1"/>
      <c r="D14" s="2"/>
      <c r="E14" s="35">
        <v>24.5</v>
      </c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46093</v>
      </c>
      <c r="C15" s="1"/>
      <c r="D15" s="2"/>
      <c r="E15" s="35">
        <v>24.5</v>
      </c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46094</v>
      </c>
      <c r="C16" s="1"/>
      <c r="D16" s="2"/>
      <c r="E16" s="35">
        <v>24.5</v>
      </c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46095</v>
      </c>
      <c r="C17" s="1"/>
      <c r="D17" s="2"/>
      <c r="E17" s="35">
        <v>24.5</v>
      </c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46096</v>
      </c>
      <c r="C18" s="1"/>
      <c r="D18" s="2"/>
      <c r="E18" s="35">
        <v>24.5</v>
      </c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46097</v>
      </c>
      <c r="C19" s="1"/>
      <c r="D19" s="2"/>
      <c r="E19" s="35">
        <v>24.5</v>
      </c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46098</v>
      </c>
      <c r="C20" s="1"/>
      <c r="D20" s="2"/>
      <c r="E20" s="35">
        <v>24.5</v>
      </c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46099</v>
      </c>
      <c r="C21" s="1"/>
      <c r="D21" s="2"/>
      <c r="E21" s="35">
        <v>24.5</v>
      </c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46100</v>
      </c>
      <c r="C22" s="1"/>
      <c r="D22" s="2"/>
      <c r="E22" s="35">
        <v>24.5</v>
      </c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46101</v>
      </c>
      <c r="C23" s="1"/>
      <c r="D23" s="2"/>
      <c r="E23" s="35">
        <v>24.5</v>
      </c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46102</v>
      </c>
      <c r="C24" s="1"/>
      <c r="D24" s="2"/>
      <c r="E24" s="35">
        <v>24.5</v>
      </c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46103</v>
      </c>
      <c r="C25" s="1"/>
      <c r="D25" s="2"/>
      <c r="E25" s="35">
        <v>24.5</v>
      </c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46104</v>
      </c>
      <c r="C26" s="1"/>
      <c r="D26" s="2"/>
      <c r="E26" s="35">
        <v>24.5</v>
      </c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46105</v>
      </c>
      <c r="C27" s="1"/>
      <c r="D27" s="2"/>
      <c r="E27" s="35">
        <v>24.5</v>
      </c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46106</v>
      </c>
      <c r="C28" s="1"/>
      <c r="D28" s="2"/>
      <c r="E28" s="35">
        <v>24.5</v>
      </c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46107</v>
      </c>
      <c r="C29" s="1"/>
      <c r="D29" s="2"/>
      <c r="E29" s="35">
        <v>24.5</v>
      </c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46108</v>
      </c>
      <c r="C30" s="1"/>
      <c r="D30" s="2"/>
      <c r="E30" s="35">
        <v>24.5</v>
      </c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46109</v>
      </c>
      <c r="C31" s="1"/>
      <c r="D31" s="2"/>
      <c r="E31" s="35">
        <v>24.5</v>
      </c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46110</v>
      </c>
      <c r="C32" s="1"/>
      <c r="D32" s="2"/>
      <c r="E32" s="35">
        <v>24.5</v>
      </c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46111</v>
      </c>
      <c r="C33" s="1"/>
      <c r="D33" s="2"/>
      <c r="E33" s="35">
        <v>24.5</v>
      </c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>
        <v>46112</v>
      </c>
      <c r="C34" s="8"/>
      <c r="D34" s="46"/>
      <c r="E34" s="35">
        <v>24.5</v>
      </c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31</v>
      </c>
      <c r="C35" s="54">
        <f>SUM(C4:C34)</f>
        <v>153825</v>
      </c>
      <c r="D35" s="55">
        <f>SUM(D4:D34)</f>
        <v>0</v>
      </c>
      <c r="E35" s="56"/>
      <c r="F35" s="57" t="s">
        <v>2</v>
      </c>
      <c r="G35" s="58"/>
      <c r="H35" s="98" t="s">
        <v>32</v>
      </c>
      <c r="I35" s="98"/>
      <c r="J35" s="59">
        <f>SUM(J4:J34)</f>
        <v>-17126112</v>
      </c>
    </row>
    <row r="36" spans="2:12" x14ac:dyDescent="0.25">
      <c r="B36" s="60" t="s">
        <v>33</v>
      </c>
      <c r="C36" s="2"/>
      <c r="D36" s="2"/>
      <c r="E36" s="35"/>
      <c r="F36" s="36">
        <f>(C36+D36)*E4</f>
        <v>0</v>
      </c>
      <c r="G36" s="42"/>
      <c r="H36" s="99" t="s">
        <v>34</v>
      </c>
      <c r="I36" s="99"/>
      <c r="J36" s="43">
        <f>F36+F37</f>
        <v>3768712.5</v>
      </c>
      <c r="L36" s="3">
        <f>J36-J4-J5-J6</f>
        <v>20894824.5</v>
      </c>
    </row>
    <row r="37" spans="2:12" x14ac:dyDescent="0.25">
      <c r="B37" s="60" t="s">
        <v>35</v>
      </c>
      <c r="C37" s="61">
        <f>C35</f>
        <v>153825</v>
      </c>
      <c r="D37" s="2">
        <f>D35/1.03</f>
        <v>0</v>
      </c>
      <c r="E37" s="35"/>
      <c r="F37" s="36">
        <f>SUM(F4:F36)</f>
        <v>3768712.5</v>
      </c>
      <c r="G37" s="42"/>
      <c r="H37" s="39"/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5</v>
      </c>
      <c r="I38" s="39"/>
      <c r="J38" s="40">
        <f>J36*0.01</f>
        <v>37687.125</v>
      </c>
    </row>
    <row r="39" spans="2:12" ht="15.75" thickBot="1" x14ac:dyDescent="0.3">
      <c r="B39" s="100" t="s">
        <v>36</v>
      </c>
      <c r="C39" s="101"/>
      <c r="D39" s="62"/>
      <c r="E39" s="63"/>
      <c r="F39" s="64"/>
      <c r="G39" s="65"/>
      <c r="H39" s="102" t="s">
        <v>37</v>
      </c>
      <c r="I39" s="102"/>
      <c r="J39" s="66">
        <f>J36+J37+J38-J35</f>
        <v>20932511.625</v>
      </c>
    </row>
    <row r="40" spans="2:12" ht="15.75" thickBot="1" x14ac:dyDescent="0.3">
      <c r="B40" s="92"/>
      <c r="C40" s="93"/>
      <c r="D40" s="93"/>
      <c r="E40" s="93"/>
      <c r="F40" s="93"/>
      <c r="G40" s="93"/>
      <c r="H40" s="93"/>
      <c r="I40" s="93"/>
      <c r="J40" s="94"/>
    </row>
    <row r="41" spans="2:12" ht="15.75" thickBot="1" x14ac:dyDescent="0.3">
      <c r="B41" s="92"/>
      <c r="C41" s="93"/>
      <c r="D41" s="93"/>
      <c r="E41" s="93"/>
      <c r="F41" s="93"/>
      <c r="G41" s="93"/>
      <c r="H41" s="93"/>
      <c r="I41" s="93"/>
      <c r="J41" s="94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6</v>
      </c>
      <c r="E46" s="12" t="s">
        <v>1</v>
      </c>
      <c r="F46" s="12" t="s">
        <v>7</v>
      </c>
      <c r="G46" s="12" t="s">
        <v>5</v>
      </c>
      <c r="H46" s="12" t="s">
        <v>8</v>
      </c>
      <c r="I46" s="12" t="s">
        <v>9</v>
      </c>
    </row>
    <row r="47" spans="2:12" x14ac:dyDescent="0.25">
      <c r="B47" s="13" t="s">
        <v>10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6</v>
      </c>
      <c r="E49" s="12" t="s">
        <v>1</v>
      </c>
      <c r="F49" s="12" t="s">
        <v>7</v>
      </c>
      <c r="G49" s="19"/>
      <c r="H49" s="12" t="s">
        <v>11</v>
      </c>
      <c r="I49" s="12" t="s">
        <v>9</v>
      </c>
    </row>
    <row r="50" spans="2:9" x14ac:dyDescent="0.25">
      <c r="B50" s="13" t="s">
        <v>12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13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6</v>
      </c>
      <c r="E55" s="12" t="s">
        <v>1</v>
      </c>
      <c r="F55" s="12" t="s">
        <v>7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B0300-AD24-46F5-A46D-DA8E1B7A050E}">
  <dimension ref="B1:AC58"/>
  <sheetViews>
    <sheetView zoomScale="85" zoomScaleNormal="85" workbookViewId="0">
      <selection activeCell="M26" sqref="M26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95" t="s">
        <v>54</v>
      </c>
      <c r="C2" s="96"/>
      <c r="D2" s="96"/>
      <c r="E2" s="96"/>
      <c r="F2" s="96"/>
      <c r="G2" s="96"/>
      <c r="H2" s="96"/>
      <c r="I2" s="96"/>
      <c r="J2" s="97"/>
      <c r="P2" s="26" t="s">
        <v>14</v>
      </c>
      <c r="Q2" s="26" t="s">
        <v>15</v>
      </c>
      <c r="R2" s="26" t="s">
        <v>16</v>
      </c>
      <c r="S2" s="26" t="s">
        <v>17</v>
      </c>
      <c r="T2" s="26" t="s">
        <v>18</v>
      </c>
      <c r="U2" s="26" t="s">
        <v>19</v>
      </c>
      <c r="V2" s="26" t="s">
        <v>20</v>
      </c>
      <c r="W2" s="26" t="s">
        <v>21</v>
      </c>
      <c r="X2" s="26" t="s">
        <v>22</v>
      </c>
      <c r="Y2" s="26" t="s">
        <v>23</v>
      </c>
      <c r="Z2" s="26" t="s">
        <v>24</v>
      </c>
      <c r="AA2" s="26" t="s">
        <v>25</v>
      </c>
      <c r="AB2" s="26" t="s">
        <v>26</v>
      </c>
      <c r="AC2" s="6">
        <f>SUM(AB:AB)</f>
        <v>0</v>
      </c>
    </row>
    <row r="3" spans="2:29" x14ac:dyDescent="0.25">
      <c r="B3" s="27" t="s">
        <v>0</v>
      </c>
      <c r="C3" s="28" t="s">
        <v>27</v>
      </c>
      <c r="D3" s="29" t="s">
        <v>28</v>
      </c>
      <c r="E3" s="30" t="s">
        <v>29</v>
      </c>
      <c r="F3" s="31" t="s">
        <v>2</v>
      </c>
      <c r="G3" s="27" t="s">
        <v>0</v>
      </c>
      <c r="H3" s="32"/>
      <c r="I3" s="29" t="s">
        <v>30</v>
      </c>
      <c r="J3" s="33" t="s">
        <v>2</v>
      </c>
    </row>
    <row r="4" spans="2:29" x14ac:dyDescent="0.25">
      <c r="B4" s="34">
        <v>46113</v>
      </c>
      <c r="C4" s="1"/>
      <c r="D4" s="2"/>
      <c r="E4" s="35"/>
      <c r="F4" s="36">
        <f>E4*C4</f>
        <v>0</v>
      </c>
      <c r="G4" s="37"/>
      <c r="H4" s="38" t="s">
        <v>3</v>
      </c>
      <c r="I4" s="39"/>
      <c r="J4" s="40">
        <f>'MART 2026'!J39*-1</f>
        <v>-20932511.625</v>
      </c>
    </row>
    <row r="5" spans="2:29" x14ac:dyDescent="0.25">
      <c r="B5" s="34">
        <v>46114</v>
      </c>
      <c r="C5" s="1"/>
      <c r="D5" s="2"/>
      <c r="E5" s="35"/>
      <c r="F5" s="36">
        <f t="shared" ref="F5:F34" si="0">E5*C5</f>
        <v>0</v>
      </c>
      <c r="G5" s="9" t="s">
        <v>4</v>
      </c>
      <c r="H5" s="38"/>
      <c r="I5" s="39"/>
      <c r="J5" s="40">
        <f>(F36+F37)*I5</f>
        <v>0</v>
      </c>
    </row>
    <row r="6" spans="2:29" x14ac:dyDescent="0.25">
      <c r="B6" s="34">
        <v>46115</v>
      </c>
      <c r="C6" s="1"/>
      <c r="D6" s="2"/>
      <c r="E6" s="35"/>
      <c r="F6" s="36">
        <f t="shared" si="0"/>
        <v>0</v>
      </c>
      <c r="G6" s="37" t="s">
        <v>38</v>
      </c>
      <c r="H6" s="38"/>
      <c r="I6" s="39"/>
      <c r="J6" s="40"/>
    </row>
    <row r="7" spans="2:29" x14ac:dyDescent="0.25">
      <c r="B7" s="34">
        <v>46116</v>
      </c>
      <c r="C7" s="1"/>
      <c r="D7" s="2"/>
      <c r="E7" s="35"/>
      <c r="F7" s="36">
        <f t="shared" si="0"/>
        <v>0</v>
      </c>
      <c r="G7" s="37" t="s">
        <v>39</v>
      </c>
      <c r="H7" s="38"/>
      <c r="I7" s="39"/>
      <c r="J7" s="40"/>
    </row>
    <row r="8" spans="2:29" x14ac:dyDescent="0.25">
      <c r="B8" s="34">
        <v>46117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46118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46119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46120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46121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46122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46123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46124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46125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46126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46127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46128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46129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46130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46131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46132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46133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46134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46135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46136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46137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46138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46139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46140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46141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46142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/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31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98" t="s">
        <v>32</v>
      </c>
      <c r="I35" s="98"/>
      <c r="J35" s="59">
        <f>SUM(J4:J34)</f>
        <v>-20932511.625</v>
      </c>
    </row>
    <row r="36" spans="2:12" x14ac:dyDescent="0.25">
      <c r="B36" s="60" t="s">
        <v>33</v>
      </c>
      <c r="C36" s="2"/>
      <c r="D36" s="2"/>
      <c r="E36" s="35"/>
      <c r="F36" s="36">
        <f>(C36+D36)*E4</f>
        <v>0</v>
      </c>
      <c r="G36" s="42"/>
      <c r="H36" s="99" t="s">
        <v>34</v>
      </c>
      <c r="I36" s="99"/>
      <c r="J36" s="43">
        <f>F36+F37</f>
        <v>0</v>
      </c>
      <c r="L36" s="3">
        <f>J36-J4-J5-J6</f>
        <v>20932511.625</v>
      </c>
    </row>
    <row r="37" spans="2:12" x14ac:dyDescent="0.25">
      <c r="B37" s="60" t="s">
        <v>35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/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5</v>
      </c>
      <c r="I38" s="39"/>
      <c r="J38" s="40">
        <f>J36*0.01</f>
        <v>0</v>
      </c>
    </row>
    <row r="39" spans="2:12" ht="15.75" thickBot="1" x14ac:dyDescent="0.3">
      <c r="B39" s="100" t="s">
        <v>36</v>
      </c>
      <c r="C39" s="101"/>
      <c r="D39" s="62"/>
      <c r="E39" s="63"/>
      <c r="F39" s="64"/>
      <c r="G39" s="65"/>
      <c r="H39" s="102" t="s">
        <v>37</v>
      </c>
      <c r="I39" s="102"/>
      <c r="J39" s="66">
        <f>J36+J37+J38-J35</f>
        <v>20932511.625</v>
      </c>
    </row>
    <row r="40" spans="2:12" ht="15.75" thickBot="1" x14ac:dyDescent="0.3">
      <c r="B40" s="92"/>
      <c r="C40" s="93"/>
      <c r="D40" s="93"/>
      <c r="E40" s="93"/>
      <c r="F40" s="93"/>
      <c r="G40" s="93"/>
      <c r="H40" s="93"/>
      <c r="I40" s="93"/>
      <c r="J40" s="94"/>
    </row>
    <row r="41" spans="2:12" ht="15.75" thickBot="1" x14ac:dyDescent="0.3">
      <c r="B41" s="92"/>
      <c r="C41" s="93"/>
      <c r="D41" s="93"/>
      <c r="E41" s="93"/>
      <c r="F41" s="93"/>
      <c r="G41" s="93"/>
      <c r="H41" s="93"/>
      <c r="I41" s="93"/>
      <c r="J41" s="94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6</v>
      </c>
      <c r="E46" s="12" t="s">
        <v>1</v>
      </c>
      <c r="F46" s="12" t="s">
        <v>7</v>
      </c>
      <c r="G46" s="12" t="s">
        <v>5</v>
      </c>
      <c r="H46" s="12" t="s">
        <v>8</v>
      </c>
      <c r="I46" s="12" t="s">
        <v>9</v>
      </c>
    </row>
    <row r="47" spans="2:12" x14ac:dyDescent="0.25">
      <c r="B47" s="13" t="s">
        <v>10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6</v>
      </c>
      <c r="E49" s="12" t="s">
        <v>1</v>
      </c>
      <c r="F49" s="12" t="s">
        <v>7</v>
      </c>
      <c r="G49" s="19"/>
      <c r="H49" s="12" t="s">
        <v>11</v>
      </c>
      <c r="I49" s="12" t="s">
        <v>9</v>
      </c>
    </row>
    <row r="50" spans="2:9" x14ac:dyDescent="0.25">
      <c r="B50" s="13" t="s">
        <v>12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13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6</v>
      </c>
      <c r="E55" s="12" t="s">
        <v>1</v>
      </c>
      <c r="F55" s="12" t="s">
        <v>7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OCAK 2026</vt:lpstr>
      <vt:lpstr>ŞUBAT 2026</vt:lpstr>
      <vt:lpstr>MART 2026</vt:lpstr>
      <vt:lpstr>NİSAN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2024-11-25T09:01:00Z</cp:lastPrinted>
  <dcterms:created xsi:type="dcterms:W3CDTF">2015-06-05T18:19:34Z</dcterms:created>
  <dcterms:modified xsi:type="dcterms:W3CDTF">2026-03-13T11:46:23Z</dcterms:modified>
</cp:coreProperties>
</file>